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وبینار 27 بهم 1404\وبینار نهایی\"/>
    </mc:Choice>
  </mc:AlternateContent>
  <xr:revisionPtr revIDLastSave="0" documentId="13_ncr:1_{A0FEF9E9-C450-4345-8A3A-47AD7039A2F8}" xr6:coauthVersionLast="47" xr6:coauthVersionMax="47" xr10:uidLastSave="{00000000-0000-0000-0000-000000000000}"/>
  <bookViews>
    <workbookView xWindow="-120" yWindow="-120" windowWidth="20730" windowHeight="11160" firstSheet="2" activeTab="6" xr2:uid="{00000000-000D-0000-FFFF-FFFF00000000}"/>
  </bookViews>
  <sheets>
    <sheet name="مثال 1 عیدی" sheetId="6" r:id="rId1"/>
    <sheet name="مثال 2 عیدی" sheetId="7" r:id="rId2"/>
    <sheet name="مثال 3 عیدی" sheetId="8" r:id="rId3"/>
    <sheet name="مثال 1 سنوات" sheetId="1" r:id="rId4"/>
    <sheet name="مثال 2 سنوات" sheetId="3" r:id="rId5"/>
    <sheet name="مثال 3 سنوات" sheetId="4" r:id="rId6"/>
    <sheet name="مثال 4 سنوات" sheetId="5" r:id="rId7"/>
  </sheets>
  <calcPr calcId="181029"/>
</workbook>
</file>

<file path=xl/calcChain.xml><?xml version="1.0" encoding="utf-8"?>
<calcChain xmlns="http://schemas.openxmlformats.org/spreadsheetml/2006/main">
  <c r="F8" i="5" l="1"/>
  <c r="F9" i="3"/>
  <c r="F8" i="3"/>
  <c r="F8" i="1"/>
  <c r="F7" i="1"/>
  <c r="E10" i="8"/>
  <c r="I10" i="8"/>
  <c r="H11" i="8"/>
  <c r="H10" i="8"/>
  <c r="E8" i="8"/>
  <c r="E7" i="8"/>
  <c r="E12" i="7"/>
  <c r="E11" i="7"/>
  <c r="E10" i="7"/>
  <c r="E8" i="7"/>
  <c r="E12" i="6"/>
  <c r="E11" i="6"/>
  <c r="E10" i="6"/>
  <c r="E9" i="6"/>
  <c r="E8" i="6"/>
  <c r="C16" i="4" l="1"/>
  <c r="C13" i="1"/>
  <c r="C15" i="8"/>
  <c r="C14" i="7"/>
  <c r="C14" i="6"/>
  <c r="E9" i="8"/>
  <c r="E12" i="8"/>
  <c r="C12" i="8"/>
  <c r="E9" i="7"/>
  <c r="E13" i="7"/>
  <c r="C13" i="7"/>
  <c r="E19" i="7"/>
  <c r="E20" i="7"/>
  <c r="E21" i="7"/>
  <c r="E22" i="7"/>
  <c r="E23" i="7" s="1"/>
  <c r="E24" i="7" s="1"/>
  <c r="C23" i="7"/>
  <c r="C26" i="7"/>
  <c r="E13" i="6"/>
  <c r="C13" i="6"/>
  <c r="F9" i="5" l="1"/>
  <c r="F10" i="5" s="1"/>
  <c r="C13" i="5"/>
  <c r="C15" i="5" s="1"/>
  <c r="G9" i="4"/>
  <c r="G10" i="4" s="1"/>
  <c r="G8" i="4"/>
  <c r="C13" i="4"/>
  <c r="C12" i="1"/>
  <c r="F9" i="1"/>
  <c r="F10" i="3"/>
  <c r="C14" i="3"/>
  <c r="C15" i="3" s="1"/>
</calcChain>
</file>

<file path=xl/sharedStrings.xml><?xml version="1.0" encoding="utf-8"?>
<sst xmlns="http://schemas.openxmlformats.org/spreadsheetml/2006/main" count="169" uniqueCount="56">
  <si>
    <t>تاریخ استخدام</t>
  </si>
  <si>
    <t>روزهای کارکرد</t>
  </si>
  <si>
    <t>ردیف</t>
  </si>
  <si>
    <t>پارامتر حقوقی</t>
  </si>
  <si>
    <t>مبلغ(ریال)</t>
  </si>
  <si>
    <t>حقوق پایه</t>
  </si>
  <si>
    <t>بن کارگری</t>
  </si>
  <si>
    <t>خواربار مسکن</t>
  </si>
  <si>
    <t>حق اولاد</t>
  </si>
  <si>
    <t>مبلغ سنوات</t>
  </si>
  <si>
    <t>اقلام مبنای سنوات</t>
  </si>
  <si>
    <t>تعدیل کارکرد</t>
  </si>
  <si>
    <t>سنوات نهائی</t>
  </si>
  <si>
    <t>حق مسولیت</t>
  </si>
  <si>
    <t>پایه سنوات</t>
  </si>
  <si>
    <t>مثال 3</t>
  </si>
  <si>
    <t>حق مسکن</t>
  </si>
  <si>
    <t>جمع حقوق و مزایا</t>
  </si>
  <si>
    <t>مثال 1</t>
  </si>
  <si>
    <t>چقدر سنوات می گیریم؟</t>
  </si>
  <si>
    <t>مثال 2</t>
  </si>
  <si>
    <t>مثال 4</t>
  </si>
  <si>
    <t>جمع کل</t>
  </si>
  <si>
    <t>1404/01/01</t>
  </si>
  <si>
    <t>1404/05/01</t>
  </si>
  <si>
    <t>حکم حقوقی 1404_ سایر سطوح</t>
  </si>
  <si>
    <t>حکم حقوقی 1404-حداقل</t>
  </si>
  <si>
    <t>عیدی نهائی</t>
  </si>
  <si>
    <t xml:space="preserve">حق اولاد </t>
  </si>
  <si>
    <t xml:space="preserve">عیدی با رعایت سقف </t>
  </si>
  <si>
    <t xml:space="preserve">سقف عیدی </t>
  </si>
  <si>
    <t xml:space="preserve">بن کارگری </t>
  </si>
  <si>
    <t xml:space="preserve">ضربدر 2 </t>
  </si>
  <si>
    <t xml:space="preserve">حقوق پایه </t>
  </si>
  <si>
    <t xml:space="preserve">اقلام مبنای عیدی </t>
  </si>
  <si>
    <t xml:space="preserve">پارامتر حقوقی </t>
  </si>
  <si>
    <t xml:space="preserve">ردیف </t>
  </si>
  <si>
    <t xml:space="preserve">مبلغ عیدی </t>
  </si>
  <si>
    <t xml:space="preserve">تاریخ استخدام </t>
  </si>
  <si>
    <t xml:space="preserve">حکم حقوقی 1404- حداقل </t>
  </si>
  <si>
    <t xml:space="preserve">روزهای کارکرد </t>
  </si>
  <si>
    <t>چقدر عیدی می گیریم؟</t>
  </si>
  <si>
    <t xml:space="preserve">پایه سنوات </t>
  </si>
  <si>
    <t xml:space="preserve">حق مسئولیت </t>
  </si>
  <si>
    <t xml:space="preserve">تعدیل کارکرد </t>
  </si>
  <si>
    <t>ضربدر 2</t>
  </si>
  <si>
    <t>مبلغ (ریال)</t>
  </si>
  <si>
    <t>1404/6/01</t>
  </si>
  <si>
    <t xml:space="preserve">حکم حقوقی 1404- سایر سطوح </t>
  </si>
  <si>
    <t xml:space="preserve">عیدی نهائی </t>
  </si>
  <si>
    <t>عیدی با رعایت سقف</t>
  </si>
  <si>
    <t>1404/5/01</t>
  </si>
  <si>
    <t>مبلغ عیدی</t>
  </si>
  <si>
    <t>حق تاهل</t>
  </si>
  <si>
    <t>حقوق به تبع شغل</t>
  </si>
  <si>
    <t>1403/6/01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</si>
</sst>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-_ ;_ * #,##0.00\-_ ;_ * &quot;-&quot;??_-_ ;_ @_ "/>
    <numFmt numFmtId="164" formatCode="_-* #,##0_-;_-* #,##0\-;_-* &quot;-&quot;_-;_-@_-"/>
    <numFmt numFmtId="165" formatCode="_-* #,##0.00_-;_-* #,##0.00\-;_-* &quot;-&quot;??_-;_-@_-"/>
    <numFmt numFmtId="166" formatCode="_-* #,##0_-;_-* #,##0\-;_-* &quot;-&quot;??_-;_-@_-"/>
    <numFmt numFmtId="167" formatCode="_ * #,##0_-_ ;_ * #,##0\-_ ;_ * &quot;-&quot;??_-_ ;_ @_ "/>
  </numFmts>
  <fonts count="14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B Nazanin"/>
      <charset val="178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36"/>
      <color theme="1"/>
      <name val="B Nazanin"/>
      <charset val="178"/>
    </font>
    <font>
      <b/>
      <sz val="28"/>
      <color theme="1"/>
      <name val="B Nazanin"/>
      <charset val="178"/>
    </font>
    <font>
      <b/>
      <sz val="26"/>
      <color theme="1"/>
      <name val="B Nazanin"/>
      <charset val="178"/>
    </font>
    <font>
      <sz val="26"/>
      <color theme="1"/>
      <name val="Calibri"/>
      <family val="2"/>
      <charset val="178"/>
      <scheme val="minor"/>
    </font>
    <font>
      <b/>
      <sz val="11"/>
      <color rgb="FFFF0000"/>
      <name val="B Nazanin"/>
      <charset val="178"/>
    </font>
    <font>
      <b/>
      <sz val="11"/>
      <color theme="1"/>
      <name val="Calibri"/>
      <family val="2"/>
      <charset val="178"/>
      <scheme val="minor"/>
    </font>
    <font>
      <sz val="14"/>
      <color theme="1"/>
      <name val="B Nazanin"/>
      <charset val="178"/>
    </font>
    <font>
      <sz val="14"/>
      <color rgb="FFFF0000"/>
      <name val="B Nazanin"/>
      <charset val="178"/>
    </font>
    <font>
      <sz val="16"/>
      <color theme="1"/>
      <name val="B 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gradientFill degree="90">
        <stop position="0">
          <color rgb="FFFFFF00"/>
        </stop>
        <stop position="1">
          <color theme="4"/>
        </stop>
      </gradient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4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0" xfId="0" applyFont="1"/>
    <xf numFmtId="0" fontId="1" fillId="0" borderId="2" xfId="0" applyFont="1" applyBorder="1" applyAlignment="1">
      <alignment horizontal="center" vertical="center"/>
    </xf>
    <xf numFmtId="0" fontId="0" fillId="0" borderId="9" xfId="0" applyBorder="1"/>
    <xf numFmtId="0" fontId="2" fillId="0" borderId="10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164" fontId="2" fillId="0" borderId="2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5" xfId="0" applyBorder="1"/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164" fontId="2" fillId="0" borderId="13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0" fillId="0" borderId="11" xfId="0" applyBorder="1"/>
    <xf numFmtId="0" fontId="0" fillId="0" borderId="16" xfId="0" applyBorder="1"/>
    <xf numFmtId="0" fontId="0" fillId="0" borderId="18" xfId="0" applyBorder="1"/>
    <xf numFmtId="164" fontId="9" fillId="0" borderId="19" xfId="0" applyNumberFormat="1" applyFont="1" applyBorder="1" applyAlignment="1">
      <alignment horizontal="center" vertical="center"/>
    </xf>
    <xf numFmtId="0" fontId="11" fillId="0" borderId="0" xfId="0" applyFont="1"/>
    <xf numFmtId="0" fontId="11" fillId="0" borderId="19" xfId="0" applyFont="1" applyBorder="1" applyAlignment="1">
      <alignment horizontal="center" vertical="center"/>
    </xf>
    <xf numFmtId="166" fontId="12" fillId="0" borderId="18" xfId="2" applyNumberFormat="1" applyFont="1" applyBorder="1" applyAlignment="1">
      <alignment horizontal="center" vertical="center"/>
    </xf>
    <xf numFmtId="166" fontId="11" fillId="0" borderId="23" xfId="2" applyNumberFormat="1" applyFont="1" applyBorder="1"/>
    <xf numFmtId="0" fontId="11" fillId="0" borderId="17" xfId="0" applyFont="1" applyBorder="1" applyAlignment="1">
      <alignment horizontal="center" vertical="center"/>
    </xf>
    <xf numFmtId="166" fontId="11" fillId="0" borderId="16" xfId="2" applyNumberFormat="1" applyFont="1" applyBorder="1" applyAlignment="1">
      <alignment horizontal="center" vertical="center"/>
    </xf>
    <xf numFmtId="166" fontId="13" fillId="0" borderId="19" xfId="2" applyNumberFormat="1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166" fontId="13" fillId="0" borderId="17" xfId="2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1" fillId="0" borderId="13" xfId="0" applyFont="1" applyBorder="1" applyAlignment="1">
      <alignment horizontal="center" vertical="center"/>
    </xf>
    <xf numFmtId="166" fontId="11" fillId="0" borderId="11" xfId="2" applyNumberFormat="1" applyFont="1" applyBorder="1" applyAlignment="1">
      <alignment horizontal="center" vertical="center"/>
    </xf>
    <xf numFmtId="0" fontId="13" fillId="0" borderId="13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6" fontId="11" fillId="0" borderId="23" xfId="2" applyNumberFormat="1" applyFont="1" applyBorder="1" applyAlignment="1">
      <alignment horizontal="center"/>
    </xf>
    <xf numFmtId="166" fontId="11" fillId="0" borderId="19" xfId="2" applyNumberFormat="1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166" fontId="11" fillId="0" borderId="18" xfId="2" applyNumberFormat="1" applyFont="1" applyBorder="1" applyAlignment="1">
      <alignment horizontal="center"/>
    </xf>
    <xf numFmtId="0" fontId="11" fillId="0" borderId="19" xfId="0" applyFont="1" applyBorder="1"/>
    <xf numFmtId="166" fontId="12" fillId="0" borderId="18" xfId="2" applyNumberFormat="1" applyFont="1" applyBorder="1"/>
    <xf numFmtId="166" fontId="11" fillId="0" borderId="17" xfId="2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166" fontId="11" fillId="0" borderId="16" xfId="2" applyNumberFormat="1" applyFont="1" applyBorder="1" applyAlignment="1">
      <alignment horizontal="center"/>
    </xf>
    <xf numFmtId="0" fontId="11" fillId="0" borderId="17" xfId="0" applyFont="1" applyBorder="1"/>
    <xf numFmtId="166" fontId="11" fillId="0" borderId="16" xfId="2" applyNumberFormat="1" applyFont="1" applyBorder="1"/>
    <xf numFmtId="0" fontId="11" fillId="0" borderId="15" xfId="0" applyFont="1" applyBorder="1"/>
    <xf numFmtId="166" fontId="11" fillId="0" borderId="14" xfId="0" applyNumberFormat="1" applyFont="1" applyBorder="1"/>
    <xf numFmtId="0" fontId="11" fillId="0" borderId="13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166" fontId="12" fillId="0" borderId="18" xfId="0" applyNumberFormat="1" applyFont="1" applyBorder="1"/>
    <xf numFmtId="166" fontId="11" fillId="0" borderId="19" xfId="2" applyNumberFormat="1" applyFont="1" applyBorder="1"/>
    <xf numFmtId="166" fontId="11" fillId="0" borderId="17" xfId="2" applyNumberFormat="1" applyFont="1" applyBorder="1"/>
    <xf numFmtId="0" fontId="11" fillId="0" borderId="13" xfId="0" applyFont="1" applyBorder="1"/>
    <xf numFmtId="166" fontId="11" fillId="0" borderId="11" xfId="2" applyNumberFormat="1" applyFont="1" applyBorder="1"/>
    <xf numFmtId="0" fontId="11" fillId="0" borderId="12" xfId="0" applyFont="1" applyBorder="1"/>
    <xf numFmtId="0" fontId="11" fillId="0" borderId="11" xfId="0" applyFont="1" applyBorder="1"/>
    <xf numFmtId="0" fontId="13" fillId="0" borderId="24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166" fontId="13" fillId="0" borderId="26" xfId="2" applyNumberFormat="1" applyFont="1" applyFill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24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166" fontId="11" fillId="0" borderId="26" xfId="2" applyNumberFormat="1" applyFont="1" applyFill="1" applyBorder="1" applyAlignment="1">
      <alignment horizontal="center"/>
    </xf>
    <xf numFmtId="166" fontId="11" fillId="0" borderId="16" xfId="2" applyNumberFormat="1" applyFont="1" applyBorder="1" applyAlignment="1">
      <alignment vertical="center"/>
    </xf>
    <xf numFmtId="166" fontId="11" fillId="0" borderId="24" xfId="2" applyNumberFormat="1" applyFont="1" applyFill="1" applyBorder="1" applyAlignment="1">
      <alignment vertical="center"/>
    </xf>
    <xf numFmtId="166" fontId="11" fillId="0" borderId="18" xfId="2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164" fontId="2" fillId="0" borderId="30" xfId="0" applyNumberFormat="1" applyFont="1" applyBorder="1" applyAlignment="1">
      <alignment horizontal="center" vertical="center"/>
    </xf>
    <xf numFmtId="166" fontId="11" fillId="6" borderId="16" xfId="2" applyNumberFormat="1" applyFont="1" applyFill="1" applyBorder="1" applyAlignment="1">
      <alignment horizontal="center" vertical="center"/>
    </xf>
    <xf numFmtId="0" fontId="11" fillId="6" borderId="17" xfId="0" applyFont="1" applyFill="1" applyBorder="1" applyAlignment="1">
      <alignment horizontal="center" vertical="center"/>
    </xf>
    <xf numFmtId="166" fontId="11" fillId="6" borderId="16" xfId="2" applyNumberFormat="1" applyFont="1" applyFill="1" applyBorder="1"/>
    <xf numFmtId="0" fontId="11" fillId="6" borderId="17" xfId="0" applyFont="1" applyFill="1" applyBorder="1"/>
    <xf numFmtId="43" fontId="11" fillId="0" borderId="0" xfId="3" applyFont="1"/>
    <xf numFmtId="43" fontId="0" fillId="0" borderId="0" xfId="3" applyFont="1"/>
    <xf numFmtId="167" fontId="11" fillId="0" borderId="0" xfId="3" applyNumberFormat="1" applyFont="1"/>
    <xf numFmtId="167" fontId="0" fillId="0" borderId="0" xfId="3" applyNumberFormat="1" applyFont="1"/>
    <xf numFmtId="167" fontId="8" fillId="0" borderId="0" xfId="3" applyNumberFormat="1" applyFont="1"/>
    <xf numFmtId="0" fontId="5" fillId="3" borderId="3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/>
    </xf>
    <xf numFmtId="0" fontId="5" fillId="4" borderId="6" xfId="1" applyFont="1" applyFill="1" applyBorder="1" applyAlignment="1">
      <alignment horizontal="center" vertical="center"/>
    </xf>
    <xf numFmtId="0" fontId="5" fillId="4" borderId="7" xfId="1" applyFont="1" applyFill="1" applyBorder="1" applyAlignment="1">
      <alignment horizontal="center" vertical="center"/>
    </xf>
    <xf numFmtId="0" fontId="5" fillId="4" borderId="8" xfId="1" applyFont="1" applyFill="1" applyBorder="1" applyAlignment="1">
      <alignment horizontal="center" vertical="center"/>
    </xf>
    <xf numFmtId="0" fontId="11" fillId="5" borderId="9" xfId="0" applyFont="1" applyFill="1" applyBorder="1" applyAlignment="1">
      <alignment horizontal="center" vertical="center"/>
    </xf>
    <xf numFmtId="0" fontId="11" fillId="5" borderId="10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0" fontId="11" fillId="5" borderId="9" xfId="0" applyFont="1" applyFill="1" applyBorder="1" applyAlignment="1">
      <alignment horizontal="center" wrapText="1"/>
    </xf>
    <xf numFmtId="0" fontId="11" fillId="5" borderId="10" xfId="0" applyFont="1" applyFill="1" applyBorder="1" applyAlignment="1">
      <alignment horizontal="center" wrapText="1"/>
    </xf>
    <xf numFmtId="0" fontId="11" fillId="5" borderId="24" xfId="0" applyFont="1" applyFill="1" applyBorder="1" applyAlignment="1">
      <alignment horizontal="center" vertical="center"/>
    </xf>
    <xf numFmtId="0" fontId="11" fillId="5" borderId="26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5" fillId="3" borderId="24" xfId="1" applyFont="1" applyFill="1" applyBorder="1" applyAlignment="1">
      <alignment horizontal="center" vertical="center"/>
    </xf>
    <xf numFmtId="0" fontId="5" fillId="3" borderId="0" xfId="1" applyFont="1" applyFill="1" applyAlignment="1">
      <alignment horizontal="center" vertical="center"/>
    </xf>
    <xf numFmtId="0" fontId="5" fillId="4" borderId="24" xfId="1" applyFont="1" applyFill="1" applyBorder="1" applyAlignment="1">
      <alignment horizontal="center" vertical="center"/>
    </xf>
    <xf numFmtId="0" fontId="5" fillId="4" borderId="0" xfId="1" applyFont="1" applyFill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6" fillId="3" borderId="24" xfId="1" applyFont="1" applyFill="1" applyBorder="1" applyAlignment="1">
      <alignment horizontal="center" vertical="center"/>
    </xf>
    <xf numFmtId="0" fontId="6" fillId="3" borderId="0" xfId="1" applyFont="1" applyFill="1" applyAlignment="1">
      <alignment horizontal="center" vertical="center"/>
    </xf>
    <xf numFmtId="0" fontId="6" fillId="4" borderId="24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3" fillId="2" borderId="9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4" xfId="1" applyFont="1" applyFill="1" applyBorder="1" applyAlignment="1">
      <alignment horizontal="center" vertical="center"/>
    </xf>
    <xf numFmtId="0" fontId="7" fillId="3" borderId="5" xfId="1" applyFont="1" applyFill="1" applyBorder="1" applyAlignment="1">
      <alignment horizontal="center" vertical="center"/>
    </xf>
    <xf numFmtId="0" fontId="7" fillId="4" borderId="6" xfId="1" applyFont="1" applyFill="1" applyBorder="1" applyAlignment="1">
      <alignment horizontal="center" vertical="center"/>
    </xf>
    <xf numFmtId="0" fontId="7" fillId="4" borderId="7" xfId="1" applyFont="1" applyFill="1" applyBorder="1" applyAlignment="1">
      <alignment horizontal="center" vertical="center"/>
    </xf>
    <xf numFmtId="0" fontId="7" fillId="4" borderId="8" xfId="1" applyFont="1" applyFill="1" applyBorder="1" applyAlignment="1">
      <alignment horizontal="center" vertic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</cellXfs>
  <cellStyles count="4">
    <cellStyle name="Comma" xfId="3" builtinId="3"/>
    <cellStyle name="Comma 2" xfId="2" xr:uid="{86266B09-9389-499E-8BEF-6332B1E26160}"/>
    <cellStyle name="Normal" xfId="0" builtinId="0"/>
    <cellStyle name="Normal 8" xfId="1" xr:uid="{AAC62AD3-3C3C-4ED3-BEC0-5E50505941F1}"/>
  </cellStyles>
  <dxfs count="0"/>
  <tableStyles count="0" defaultTableStyle="TableStyleMedium2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1563688</xdr:colOff>
      <xdr:row>2</xdr:row>
      <xdr:rowOff>146842</xdr:rowOff>
    </xdr:from>
    <xdr:to>
      <xdr:col>2</xdr:col>
      <xdr:colOff>1162843</xdr:colOff>
      <xdr:row>4</xdr:row>
      <xdr:rowOff>201083</xdr:rowOff>
    </xdr:to>
    <xdr:sp macro="" textlink="">
      <xdr:nvSpPr>
        <xdr:cNvPr id="2" name="Arrow: Down 1">
          <a:extLst>
            <a:ext uri="{FF2B5EF4-FFF2-40B4-BE49-F238E27FC236}">
              <a16:creationId xmlns:a16="http://schemas.microsoft.com/office/drawing/2014/main" id="{C21DBE2D-B4C9-4734-B7F0-1FC33827D012}"/>
            </a:ext>
          </a:extLst>
        </xdr:cNvPr>
        <xdr:cNvSpPr/>
      </xdr:nvSpPr>
      <xdr:spPr>
        <a:xfrm flipH="1">
          <a:off x="9985856807" y="527842"/>
          <a:ext cx="608805" cy="425716"/>
        </a:xfrm>
        <a:prstGeom prst="downArrow">
          <a:avLst/>
        </a:prstGeom>
        <a:gradFill flip="none" rotWithShape="1">
          <a:gsLst>
            <a:gs pos="0">
              <a:srgbClr val="FFFF00"/>
            </a:gs>
            <a:gs pos="50000">
              <a:srgbClr val="4F81BD">
                <a:tint val="44500"/>
                <a:satMod val="160000"/>
              </a:srgbClr>
            </a:gs>
            <a:gs pos="100000">
              <a:srgbClr val="4F81BD">
                <a:tint val="23500"/>
                <a:satMod val="160000"/>
              </a:srgbClr>
            </a:gs>
          </a:gsLst>
          <a:lin ang="2700000" scaled="1"/>
          <a:tileRect/>
        </a:gra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24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/>
            <a:ea typeface="+mn-ea"/>
            <a:cs typeface="B Nazanin" panose="00000400000000000000" pitchFamily="2" charset="-78"/>
          </a:endParaRPr>
        </a:p>
      </xdr:txBody>
    </xdr:sp>
    <xdr:clientData/>
  </xdr:twoCellAnchor>
  <xdr:oneCellAnchor>
    <xdr:from>
      <xdr:col>5</xdr:col>
      <xdr:colOff>264583</xdr:colOff>
      <xdr:row>0</xdr:row>
      <xdr:rowOff>55033</xdr:rowOff>
    </xdr:from>
    <xdr:ext cx="1011371" cy="903286"/>
    <xdr:pic>
      <xdr:nvPicPr>
        <xdr:cNvPr id="3" name="Picture 2">
          <a:extLst>
            <a:ext uri="{FF2B5EF4-FFF2-40B4-BE49-F238E27FC236}">
              <a16:creationId xmlns:a16="http://schemas.microsoft.com/office/drawing/2014/main" id="{C8FD3F5D-B256-4386-960B-9AE6EC90F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83362446" y="55033"/>
          <a:ext cx="1011371" cy="903286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264583</xdr:colOff>
      <xdr:row>0</xdr:row>
      <xdr:rowOff>55033</xdr:rowOff>
    </xdr:from>
    <xdr:ext cx="1011371" cy="903286"/>
    <xdr:pic>
      <xdr:nvPicPr>
        <xdr:cNvPr id="2" name="Picture 1">
          <a:extLst>
            <a:ext uri="{FF2B5EF4-FFF2-40B4-BE49-F238E27FC236}">
              <a16:creationId xmlns:a16="http://schemas.microsoft.com/office/drawing/2014/main" id="{1F1E5D8E-F3C0-40E7-9030-0F9D3AB28A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83362446" y="55033"/>
          <a:ext cx="1011371" cy="903286"/>
        </a:xfrm>
        <a:prstGeom prst="rect">
          <a:avLst/>
        </a:prstGeom>
      </xdr:spPr>
    </xdr:pic>
    <xdr:clientData/>
  </xdr:oneCellAnchor>
  <xdr:twoCellAnchor>
    <xdr:from>
      <xdr:col>1</xdr:col>
      <xdr:colOff>1629834</xdr:colOff>
      <xdr:row>2</xdr:row>
      <xdr:rowOff>148167</xdr:rowOff>
    </xdr:from>
    <xdr:to>
      <xdr:col>3</xdr:col>
      <xdr:colOff>43656</xdr:colOff>
      <xdr:row>4</xdr:row>
      <xdr:rowOff>202408</xdr:rowOff>
    </xdr:to>
    <xdr:sp macro="" textlink="">
      <xdr:nvSpPr>
        <xdr:cNvPr id="3" name="Arrow: Down 2">
          <a:extLst>
            <a:ext uri="{FF2B5EF4-FFF2-40B4-BE49-F238E27FC236}">
              <a16:creationId xmlns:a16="http://schemas.microsoft.com/office/drawing/2014/main" id="{B34765D6-EC57-4F12-B603-48852C4E9BCC}"/>
            </a:ext>
          </a:extLst>
        </xdr:cNvPr>
        <xdr:cNvSpPr/>
      </xdr:nvSpPr>
      <xdr:spPr>
        <a:xfrm flipH="1">
          <a:off x="9985813944" y="529167"/>
          <a:ext cx="652197" cy="425716"/>
        </a:xfrm>
        <a:prstGeom prst="downArrow">
          <a:avLst/>
        </a:prstGeom>
        <a:gradFill flip="none" rotWithShape="1">
          <a:gsLst>
            <a:gs pos="0">
              <a:srgbClr val="FFFF00"/>
            </a:gs>
            <a:gs pos="50000">
              <a:srgbClr val="4F81BD">
                <a:tint val="44500"/>
                <a:satMod val="160000"/>
              </a:srgbClr>
            </a:gs>
            <a:gs pos="100000">
              <a:srgbClr val="4F81BD">
                <a:tint val="23500"/>
                <a:satMod val="160000"/>
              </a:srgbClr>
            </a:gs>
          </a:gsLst>
          <a:lin ang="2700000" scaled="1"/>
          <a:tileRect/>
        </a:gra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24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/>
            <a:ea typeface="+mn-ea"/>
            <a:cs typeface="B Nazanin" panose="00000400000000000000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264583</xdr:colOff>
      <xdr:row>0</xdr:row>
      <xdr:rowOff>55033</xdr:rowOff>
    </xdr:from>
    <xdr:ext cx="1011371" cy="903286"/>
    <xdr:pic>
      <xdr:nvPicPr>
        <xdr:cNvPr id="2" name="Picture 1">
          <a:extLst>
            <a:ext uri="{FF2B5EF4-FFF2-40B4-BE49-F238E27FC236}">
              <a16:creationId xmlns:a16="http://schemas.microsoft.com/office/drawing/2014/main" id="{57F51A75-2984-497B-8C4B-B75920596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83362446" y="55033"/>
          <a:ext cx="1011371" cy="903286"/>
        </a:xfrm>
        <a:prstGeom prst="rect">
          <a:avLst/>
        </a:prstGeom>
      </xdr:spPr>
    </xdr:pic>
    <xdr:clientData/>
  </xdr:oneCellAnchor>
  <xdr:twoCellAnchor>
    <xdr:from>
      <xdr:col>1</xdr:col>
      <xdr:colOff>1640417</xdr:colOff>
      <xdr:row>2</xdr:row>
      <xdr:rowOff>105834</xdr:rowOff>
    </xdr:from>
    <xdr:to>
      <xdr:col>3</xdr:col>
      <xdr:colOff>54239</xdr:colOff>
      <xdr:row>3</xdr:row>
      <xdr:rowOff>445825</xdr:rowOff>
    </xdr:to>
    <xdr:sp macro="" textlink="">
      <xdr:nvSpPr>
        <xdr:cNvPr id="3" name="Arrow: Down 2">
          <a:extLst>
            <a:ext uri="{FF2B5EF4-FFF2-40B4-BE49-F238E27FC236}">
              <a16:creationId xmlns:a16="http://schemas.microsoft.com/office/drawing/2014/main" id="{4FF3A5FD-0E7B-4F33-AA69-8C89ED36572A}"/>
            </a:ext>
          </a:extLst>
        </xdr:cNvPr>
        <xdr:cNvSpPr/>
      </xdr:nvSpPr>
      <xdr:spPr>
        <a:xfrm flipH="1">
          <a:off x="9985803361" y="486834"/>
          <a:ext cx="661722" cy="273316"/>
        </a:xfrm>
        <a:prstGeom prst="downArrow">
          <a:avLst/>
        </a:prstGeom>
        <a:gradFill flip="none" rotWithShape="1">
          <a:gsLst>
            <a:gs pos="0">
              <a:srgbClr val="FFFF00"/>
            </a:gs>
            <a:gs pos="50000">
              <a:srgbClr val="4F81BD">
                <a:tint val="44500"/>
                <a:satMod val="160000"/>
              </a:srgbClr>
            </a:gs>
            <a:gs pos="100000">
              <a:srgbClr val="4F81BD">
                <a:tint val="23500"/>
                <a:satMod val="160000"/>
              </a:srgbClr>
            </a:gs>
          </a:gsLst>
          <a:lin ang="2700000" scaled="1"/>
          <a:tileRect/>
        </a:gra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24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/>
            <a:ea typeface="+mn-ea"/>
            <a:cs typeface="B Nazanin" panose="00000400000000000000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1217083</xdr:colOff>
      <xdr:row>0</xdr:row>
      <xdr:rowOff>152400</xdr:rowOff>
    </xdr:from>
    <xdr:ext cx="1011371" cy="903286"/>
    <xdr:pic>
      <xdr:nvPicPr>
        <xdr:cNvPr id="2" name="Picture 1">
          <a:extLst>
            <a:ext uri="{FF2B5EF4-FFF2-40B4-BE49-F238E27FC236}">
              <a16:creationId xmlns:a16="http://schemas.microsoft.com/office/drawing/2014/main" id="{2602D8DA-F87B-4CDB-9E6A-1FE5B7717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84057771" y="152400"/>
          <a:ext cx="1011371" cy="903286"/>
        </a:xfrm>
        <a:prstGeom prst="rect">
          <a:avLst/>
        </a:prstGeom>
      </xdr:spPr>
    </xdr:pic>
    <xdr:clientData/>
  </xdr:oneCellAnchor>
  <xdr:twoCellAnchor>
    <xdr:from>
      <xdr:col>2</xdr:col>
      <xdr:colOff>828279</xdr:colOff>
      <xdr:row>2</xdr:row>
      <xdr:rowOff>55033</xdr:rowOff>
    </xdr:from>
    <xdr:to>
      <xdr:col>3</xdr:col>
      <xdr:colOff>575601</xdr:colOff>
      <xdr:row>3</xdr:row>
      <xdr:rowOff>428625</xdr:rowOff>
    </xdr:to>
    <xdr:sp macro="" textlink="">
      <xdr:nvSpPr>
        <xdr:cNvPr id="3" name="Arrow: Down 2">
          <a:extLst>
            <a:ext uri="{FF2B5EF4-FFF2-40B4-BE49-F238E27FC236}">
              <a16:creationId xmlns:a16="http://schemas.microsoft.com/office/drawing/2014/main" id="{09B07671-719B-477A-B5F7-6E6B92988C55}"/>
            </a:ext>
          </a:extLst>
        </xdr:cNvPr>
        <xdr:cNvSpPr/>
      </xdr:nvSpPr>
      <xdr:spPr>
        <a:xfrm flipH="1">
          <a:off x="9986653599" y="1312333"/>
          <a:ext cx="718872" cy="821267"/>
        </a:xfrm>
        <a:prstGeom prst="downArrow">
          <a:avLst/>
        </a:prstGeom>
        <a:gradFill flip="none" rotWithShape="1">
          <a:gsLst>
            <a:gs pos="0">
              <a:srgbClr val="FFFF00"/>
            </a:gs>
            <a:gs pos="50000">
              <a:srgbClr val="4F81BD">
                <a:tint val="44500"/>
                <a:satMod val="160000"/>
              </a:srgbClr>
            </a:gs>
            <a:gs pos="100000">
              <a:srgbClr val="4F81BD">
                <a:tint val="23500"/>
                <a:satMod val="160000"/>
              </a:srgbClr>
            </a:gs>
          </a:gsLst>
          <a:lin ang="2700000" scaled="1"/>
          <a:tileRect/>
        </a:gra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24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/>
            <a:ea typeface="+mn-ea"/>
            <a:cs typeface="B Nazanin" panose="00000400000000000000" pitchFamily="2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1257300</xdr:colOff>
      <xdr:row>0</xdr:row>
      <xdr:rowOff>66675</xdr:rowOff>
    </xdr:from>
    <xdr:ext cx="1011371" cy="903286"/>
    <xdr:pic>
      <xdr:nvPicPr>
        <xdr:cNvPr id="2" name="Picture 1">
          <a:extLst>
            <a:ext uri="{FF2B5EF4-FFF2-40B4-BE49-F238E27FC236}">
              <a16:creationId xmlns:a16="http://schemas.microsoft.com/office/drawing/2014/main" id="{18895045-3612-4991-A02A-6E6531DDC1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84017554" y="66675"/>
          <a:ext cx="1011371" cy="903286"/>
        </a:xfrm>
        <a:prstGeom prst="rect">
          <a:avLst/>
        </a:prstGeom>
      </xdr:spPr>
    </xdr:pic>
    <xdr:clientData/>
  </xdr:oneCellAnchor>
  <xdr:twoCellAnchor>
    <xdr:from>
      <xdr:col>2</xdr:col>
      <xdr:colOff>468446</xdr:colOff>
      <xdr:row>2</xdr:row>
      <xdr:rowOff>76200</xdr:rowOff>
    </xdr:from>
    <xdr:to>
      <xdr:col>4</xdr:col>
      <xdr:colOff>0</xdr:colOff>
      <xdr:row>5</xdr:row>
      <xdr:rowOff>92341</xdr:rowOff>
    </xdr:to>
    <xdr:sp macro="" textlink="">
      <xdr:nvSpPr>
        <xdr:cNvPr id="3" name="Arrow: Down 2">
          <a:extLst>
            <a:ext uri="{FF2B5EF4-FFF2-40B4-BE49-F238E27FC236}">
              <a16:creationId xmlns:a16="http://schemas.microsoft.com/office/drawing/2014/main" id="{794AEB3B-8683-4DEC-BDB4-D29BF82A5E9E}"/>
            </a:ext>
          </a:extLst>
        </xdr:cNvPr>
        <xdr:cNvSpPr/>
      </xdr:nvSpPr>
      <xdr:spPr>
        <a:xfrm flipH="1">
          <a:off x="9985327507" y="1476375"/>
          <a:ext cx="1661847" cy="625741"/>
        </a:xfrm>
        <a:prstGeom prst="downArrow">
          <a:avLst/>
        </a:prstGeom>
        <a:gradFill flip="none" rotWithShape="1">
          <a:gsLst>
            <a:gs pos="0">
              <a:srgbClr val="FFFF00"/>
            </a:gs>
            <a:gs pos="50000">
              <a:srgbClr val="4F81BD">
                <a:tint val="44500"/>
                <a:satMod val="160000"/>
              </a:srgbClr>
            </a:gs>
            <a:gs pos="100000">
              <a:srgbClr val="4F81BD">
                <a:tint val="23500"/>
                <a:satMod val="160000"/>
              </a:srgbClr>
            </a:gs>
          </a:gsLst>
          <a:lin ang="2700000" scaled="1"/>
          <a:tileRect/>
        </a:gra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24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/>
            <a:ea typeface="+mn-ea"/>
            <a:cs typeface="B Nazanin" panose="00000400000000000000" pitchFamily="2" charset="-78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923925</xdr:colOff>
      <xdr:row>0</xdr:row>
      <xdr:rowOff>85725</xdr:rowOff>
    </xdr:from>
    <xdr:ext cx="1011371" cy="903286"/>
    <xdr:pic>
      <xdr:nvPicPr>
        <xdr:cNvPr id="2" name="Picture 1">
          <a:extLst>
            <a:ext uri="{FF2B5EF4-FFF2-40B4-BE49-F238E27FC236}">
              <a16:creationId xmlns:a16="http://schemas.microsoft.com/office/drawing/2014/main" id="{A5FE84F4-6350-41C9-8FBF-D28CD9385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83388904" y="85725"/>
          <a:ext cx="1011371" cy="903286"/>
        </a:xfrm>
        <a:prstGeom prst="rect">
          <a:avLst/>
        </a:prstGeom>
      </xdr:spPr>
    </xdr:pic>
    <xdr:clientData/>
  </xdr:oneCellAnchor>
  <xdr:twoCellAnchor>
    <xdr:from>
      <xdr:col>2</xdr:col>
      <xdr:colOff>514350</xdr:colOff>
      <xdr:row>2</xdr:row>
      <xdr:rowOff>66676</xdr:rowOff>
    </xdr:from>
    <xdr:to>
      <xdr:col>4</xdr:col>
      <xdr:colOff>261672</xdr:colOff>
      <xdr:row>4</xdr:row>
      <xdr:rowOff>9526</xdr:rowOff>
    </xdr:to>
    <xdr:sp macro="" textlink="">
      <xdr:nvSpPr>
        <xdr:cNvPr id="3" name="Arrow: Down 2">
          <a:extLst>
            <a:ext uri="{FF2B5EF4-FFF2-40B4-BE49-F238E27FC236}">
              <a16:creationId xmlns:a16="http://schemas.microsoft.com/office/drawing/2014/main" id="{0F4E0531-8DC2-45B6-95AD-4E158461679D}"/>
            </a:ext>
          </a:extLst>
        </xdr:cNvPr>
        <xdr:cNvSpPr/>
      </xdr:nvSpPr>
      <xdr:spPr>
        <a:xfrm flipH="1">
          <a:off x="9985672128" y="1190626"/>
          <a:ext cx="1271322" cy="647700"/>
        </a:xfrm>
        <a:prstGeom prst="downArrow">
          <a:avLst/>
        </a:prstGeom>
        <a:gradFill flip="none" rotWithShape="1">
          <a:gsLst>
            <a:gs pos="0">
              <a:srgbClr val="FFFF00"/>
            </a:gs>
            <a:gs pos="50000">
              <a:srgbClr val="4F81BD">
                <a:tint val="44500"/>
                <a:satMod val="160000"/>
              </a:srgbClr>
            </a:gs>
            <a:gs pos="100000">
              <a:srgbClr val="4F81BD">
                <a:tint val="23500"/>
                <a:satMod val="160000"/>
              </a:srgbClr>
            </a:gs>
          </a:gsLst>
          <a:lin ang="2700000" scaled="1"/>
          <a:tileRect/>
        </a:gra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24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/>
            <a:ea typeface="+mn-ea"/>
            <a:cs typeface="B Nazanin" panose="00000400000000000000" pitchFamily="2" charset="-78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1019175</xdr:colOff>
      <xdr:row>0</xdr:row>
      <xdr:rowOff>38100</xdr:rowOff>
    </xdr:from>
    <xdr:ext cx="1011371" cy="903286"/>
    <xdr:pic>
      <xdr:nvPicPr>
        <xdr:cNvPr id="2" name="Picture 1">
          <a:extLst>
            <a:ext uri="{FF2B5EF4-FFF2-40B4-BE49-F238E27FC236}">
              <a16:creationId xmlns:a16="http://schemas.microsoft.com/office/drawing/2014/main" id="{5D4C7AB5-DFAA-4871-9B7D-1D2DCE3A1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84084229" y="38100"/>
          <a:ext cx="1011371" cy="903286"/>
        </a:xfrm>
        <a:prstGeom prst="rect">
          <a:avLst/>
        </a:prstGeom>
      </xdr:spPr>
    </xdr:pic>
    <xdr:clientData/>
  </xdr:oneCellAnchor>
  <xdr:twoCellAnchor>
    <xdr:from>
      <xdr:col>1</xdr:col>
      <xdr:colOff>554171</xdr:colOff>
      <xdr:row>2</xdr:row>
      <xdr:rowOff>76200</xdr:rowOff>
    </xdr:from>
    <xdr:to>
      <xdr:col>3</xdr:col>
      <xdr:colOff>606293</xdr:colOff>
      <xdr:row>3</xdr:row>
      <xdr:rowOff>159016</xdr:rowOff>
    </xdr:to>
    <xdr:sp macro="" textlink="">
      <xdr:nvSpPr>
        <xdr:cNvPr id="3" name="Arrow: Down 2">
          <a:extLst>
            <a:ext uri="{FF2B5EF4-FFF2-40B4-BE49-F238E27FC236}">
              <a16:creationId xmlns:a16="http://schemas.microsoft.com/office/drawing/2014/main" id="{2256041C-0088-4869-8118-ACADF8445E96}"/>
            </a:ext>
          </a:extLst>
        </xdr:cNvPr>
        <xdr:cNvSpPr/>
      </xdr:nvSpPr>
      <xdr:spPr>
        <a:xfrm flipH="1">
          <a:off x="9985937107" y="1114425"/>
          <a:ext cx="1661847" cy="511441"/>
        </a:xfrm>
        <a:prstGeom prst="downArrow">
          <a:avLst/>
        </a:prstGeom>
        <a:gradFill flip="none" rotWithShape="1">
          <a:gsLst>
            <a:gs pos="0">
              <a:srgbClr val="FFFF00"/>
            </a:gs>
            <a:gs pos="50000">
              <a:srgbClr val="4F81BD">
                <a:tint val="44500"/>
                <a:satMod val="160000"/>
              </a:srgbClr>
            </a:gs>
            <a:gs pos="100000">
              <a:srgbClr val="4F81BD">
                <a:tint val="23500"/>
                <a:satMod val="160000"/>
              </a:srgbClr>
            </a:gs>
          </a:gsLst>
          <a:lin ang="2700000" scaled="1"/>
          <a:tileRect/>
        </a:gra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24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/>
            <a:ea typeface="+mn-ea"/>
            <a:cs typeface="B Nazanin" panose="00000400000000000000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442C0-DEE3-46F3-AF6A-A492ABA7CEC6}">
  <dimension ref="A1:G48"/>
  <sheetViews>
    <sheetView showGridLines="0" rightToLeft="1" topLeftCell="A4" zoomScale="130" zoomScaleNormal="130" workbookViewId="0">
      <selection activeCell="G11" sqref="G11"/>
    </sheetView>
  </sheetViews>
  <sheetFormatPr defaultRowHeight="15" x14ac:dyDescent="0.25"/>
  <cols>
    <col min="1" max="1" width="17.7109375" bestFit="1" customWidth="1"/>
    <col min="2" max="2" width="25" customWidth="1"/>
    <col min="3" max="3" width="18.42578125" bestFit="1" customWidth="1"/>
    <col min="4" max="4" width="10.140625" customWidth="1"/>
    <col min="5" max="5" width="16.140625" bestFit="1" customWidth="1"/>
    <col min="6" max="7" width="19.5703125" bestFit="1" customWidth="1"/>
    <col min="9" max="9" width="9.140625" customWidth="1"/>
  </cols>
  <sheetData>
    <row r="1" spans="1:7" ht="43.5" customHeight="1" x14ac:dyDescent="0.25">
      <c r="A1" s="100" t="s">
        <v>41</v>
      </c>
      <c r="B1" s="101"/>
      <c r="C1" s="101"/>
      <c r="D1" s="101"/>
      <c r="E1" s="101"/>
      <c r="F1" s="102"/>
    </row>
    <row r="2" spans="1:7" ht="42.75" customHeight="1" thickBot="1" x14ac:dyDescent="0.6">
      <c r="A2" s="103" t="s">
        <v>18</v>
      </c>
      <c r="B2" s="104"/>
      <c r="C2" s="104"/>
      <c r="D2" s="104"/>
      <c r="E2" s="104"/>
      <c r="F2" s="105"/>
      <c r="G2" s="33"/>
    </row>
    <row r="3" spans="1:7" ht="22.5" x14ac:dyDescent="0.55000000000000004">
      <c r="G3" s="33"/>
    </row>
    <row r="4" spans="1:7" ht="22.5" x14ac:dyDescent="0.55000000000000004">
      <c r="G4" s="33"/>
    </row>
    <row r="5" spans="1:7" ht="23.25" thickBot="1" x14ac:dyDescent="0.6">
      <c r="G5" s="33"/>
    </row>
    <row r="6" spans="1:7" ht="22.5" x14ac:dyDescent="0.55000000000000004">
      <c r="A6" s="53" t="s">
        <v>40</v>
      </c>
      <c r="B6" s="106" t="s">
        <v>39</v>
      </c>
      <c r="C6" s="52" t="s">
        <v>38</v>
      </c>
      <c r="E6" s="108" t="s">
        <v>37</v>
      </c>
      <c r="F6" s="109"/>
      <c r="G6" s="33"/>
    </row>
    <row r="7" spans="1:7" ht="23.25" thickBot="1" x14ac:dyDescent="0.6">
      <c r="A7" s="51">
        <v>365</v>
      </c>
      <c r="B7" s="107"/>
      <c r="C7" s="50" t="s">
        <v>23</v>
      </c>
      <c r="E7" s="110"/>
      <c r="F7" s="111"/>
      <c r="G7" s="33"/>
    </row>
    <row r="8" spans="1:7" ht="24.75" x14ac:dyDescent="0.6">
      <c r="A8" s="49" t="s">
        <v>36</v>
      </c>
      <c r="B8" s="48" t="s">
        <v>35</v>
      </c>
      <c r="C8" s="47" t="s">
        <v>4</v>
      </c>
      <c r="E8" s="46">
        <f>C9</f>
        <v>103909680</v>
      </c>
      <c r="F8" s="45" t="s">
        <v>34</v>
      </c>
      <c r="G8" s="33"/>
    </row>
    <row r="9" spans="1:7" ht="24.75" x14ac:dyDescent="0.6">
      <c r="A9" s="44">
        <v>1</v>
      </c>
      <c r="B9" s="43" t="s">
        <v>33</v>
      </c>
      <c r="C9" s="42">
        <v>103909680</v>
      </c>
      <c r="E9" s="91">
        <f>E8*2</f>
        <v>207819360</v>
      </c>
      <c r="F9" s="92" t="s">
        <v>32</v>
      </c>
      <c r="G9" s="33"/>
    </row>
    <row r="10" spans="1:7" ht="24.75" x14ac:dyDescent="0.6">
      <c r="A10" s="44">
        <v>2</v>
      </c>
      <c r="B10" s="43" t="s">
        <v>31</v>
      </c>
      <c r="C10" s="42">
        <v>22000000</v>
      </c>
      <c r="E10" s="91">
        <f>103909680*3</f>
        <v>311729040</v>
      </c>
      <c r="F10" s="92" t="s">
        <v>30</v>
      </c>
      <c r="G10" s="33"/>
    </row>
    <row r="11" spans="1:7" ht="24.75" x14ac:dyDescent="0.6">
      <c r="A11" s="44">
        <v>3</v>
      </c>
      <c r="B11" s="43" t="s">
        <v>16</v>
      </c>
      <c r="C11" s="42">
        <v>9000000</v>
      </c>
      <c r="E11" s="38">
        <f>E9</f>
        <v>207819360</v>
      </c>
      <c r="F11" s="37" t="s">
        <v>29</v>
      </c>
      <c r="G11" s="33"/>
    </row>
    <row r="12" spans="1:7" ht="24.75" x14ac:dyDescent="0.6">
      <c r="A12" s="77">
        <v>4</v>
      </c>
      <c r="B12" s="78" t="s">
        <v>53</v>
      </c>
      <c r="C12" s="79">
        <v>5000000</v>
      </c>
      <c r="E12" s="38">
        <f>E11/365*A7</f>
        <v>207819360</v>
      </c>
      <c r="F12" s="37" t="s">
        <v>11</v>
      </c>
      <c r="G12" s="33"/>
    </row>
    <row r="13" spans="1:7" ht="25.5" thickBot="1" x14ac:dyDescent="0.65">
      <c r="A13" s="41">
        <v>5</v>
      </c>
      <c r="B13" s="40" t="s">
        <v>28</v>
      </c>
      <c r="C13" s="39">
        <f>C9*0.1</f>
        <v>10390968</v>
      </c>
      <c r="E13" s="35">
        <f>E12</f>
        <v>207819360</v>
      </c>
      <c r="F13" s="34" t="s">
        <v>27</v>
      </c>
      <c r="G13" s="33"/>
    </row>
    <row r="14" spans="1:7" ht="23.25" thickBot="1" x14ac:dyDescent="0.6">
      <c r="A14" s="25" t="s">
        <v>17</v>
      </c>
      <c r="B14" s="26"/>
      <c r="C14" s="36">
        <f>SUM(C9:C13)</f>
        <v>150300648</v>
      </c>
      <c r="E14" s="33"/>
      <c r="F14" s="33"/>
      <c r="G14" s="33"/>
    </row>
    <row r="15" spans="1:7" ht="22.5" x14ac:dyDescent="0.55000000000000004">
      <c r="E15" s="33"/>
      <c r="F15" s="33"/>
      <c r="G15" s="33"/>
    </row>
    <row r="16" spans="1:7" ht="22.5" x14ac:dyDescent="0.55000000000000004">
      <c r="C16" s="33"/>
      <c r="E16" s="33"/>
      <c r="F16" s="33"/>
      <c r="G16" s="33"/>
    </row>
    <row r="17" spans="5:7" ht="22.5" x14ac:dyDescent="0.55000000000000004">
      <c r="E17" s="33"/>
      <c r="F17" s="33"/>
      <c r="G17" s="33"/>
    </row>
    <row r="18" spans="5:7" ht="22.5" x14ac:dyDescent="0.55000000000000004">
      <c r="E18" s="33"/>
      <c r="F18" s="33"/>
      <c r="G18" s="33"/>
    </row>
    <row r="19" spans="5:7" ht="22.5" x14ac:dyDescent="0.55000000000000004">
      <c r="E19" s="33"/>
      <c r="F19" s="33"/>
      <c r="G19" s="33"/>
    </row>
    <row r="20" spans="5:7" ht="22.5" x14ac:dyDescent="0.55000000000000004">
      <c r="E20" s="33"/>
      <c r="F20" s="33"/>
      <c r="G20" s="33"/>
    </row>
    <row r="21" spans="5:7" ht="22.5" x14ac:dyDescent="0.55000000000000004">
      <c r="E21" s="33"/>
      <c r="F21" s="33"/>
      <c r="G21" s="33"/>
    </row>
    <row r="22" spans="5:7" ht="22.5" x14ac:dyDescent="0.55000000000000004">
      <c r="E22" s="33"/>
      <c r="F22" s="33"/>
      <c r="G22" s="33"/>
    </row>
    <row r="23" spans="5:7" ht="22.5" x14ac:dyDescent="0.55000000000000004">
      <c r="E23" s="33"/>
      <c r="F23" s="33"/>
      <c r="G23" s="33"/>
    </row>
    <row r="24" spans="5:7" ht="22.5" x14ac:dyDescent="0.55000000000000004">
      <c r="E24" s="33"/>
      <c r="F24" s="33"/>
      <c r="G24" s="33"/>
    </row>
    <row r="25" spans="5:7" ht="22.5" x14ac:dyDescent="0.55000000000000004">
      <c r="E25" s="33"/>
      <c r="F25" s="33"/>
      <c r="G25" s="33"/>
    </row>
    <row r="26" spans="5:7" ht="22.5" x14ac:dyDescent="0.55000000000000004">
      <c r="E26" s="33"/>
      <c r="F26" s="33"/>
      <c r="G26" s="33"/>
    </row>
    <row r="27" spans="5:7" ht="22.5" x14ac:dyDescent="0.55000000000000004">
      <c r="E27" s="33"/>
      <c r="F27" s="33"/>
      <c r="G27" s="33"/>
    </row>
    <row r="28" spans="5:7" ht="22.5" x14ac:dyDescent="0.55000000000000004">
      <c r="E28" s="33"/>
      <c r="F28" s="33"/>
      <c r="G28" s="33"/>
    </row>
    <row r="29" spans="5:7" ht="22.5" x14ac:dyDescent="0.55000000000000004">
      <c r="E29" s="33"/>
      <c r="F29" s="33"/>
      <c r="G29" s="33"/>
    </row>
    <row r="30" spans="5:7" ht="22.5" x14ac:dyDescent="0.55000000000000004">
      <c r="E30" s="33"/>
      <c r="F30" s="33"/>
      <c r="G30" s="33"/>
    </row>
    <row r="31" spans="5:7" ht="22.5" x14ac:dyDescent="0.55000000000000004">
      <c r="E31" s="33"/>
      <c r="F31" s="33"/>
      <c r="G31" s="33"/>
    </row>
    <row r="32" spans="5:7" ht="22.5" x14ac:dyDescent="0.55000000000000004">
      <c r="E32" s="33"/>
      <c r="F32" s="33"/>
      <c r="G32" s="33"/>
    </row>
    <row r="33" spans="5:7" ht="22.5" x14ac:dyDescent="0.55000000000000004">
      <c r="E33" s="33"/>
      <c r="F33" s="33"/>
      <c r="G33" s="33"/>
    </row>
    <row r="34" spans="5:7" ht="22.5" x14ac:dyDescent="0.55000000000000004">
      <c r="E34" s="33"/>
      <c r="F34" s="33"/>
      <c r="G34" s="33"/>
    </row>
    <row r="35" spans="5:7" ht="22.5" x14ac:dyDescent="0.55000000000000004">
      <c r="E35" s="33"/>
      <c r="F35" s="33"/>
      <c r="G35" s="33"/>
    </row>
    <row r="36" spans="5:7" ht="22.5" x14ac:dyDescent="0.55000000000000004">
      <c r="E36" s="33"/>
      <c r="F36" s="33"/>
      <c r="G36" s="33"/>
    </row>
    <row r="37" spans="5:7" ht="22.5" x14ac:dyDescent="0.55000000000000004">
      <c r="E37" s="33"/>
      <c r="F37" s="33"/>
      <c r="G37" s="33"/>
    </row>
    <row r="38" spans="5:7" ht="22.5" x14ac:dyDescent="0.55000000000000004">
      <c r="E38" s="33"/>
      <c r="F38" s="33"/>
      <c r="G38" s="33"/>
    </row>
    <row r="39" spans="5:7" ht="22.5" x14ac:dyDescent="0.55000000000000004">
      <c r="E39" s="33"/>
      <c r="F39" s="33"/>
      <c r="G39" s="33"/>
    </row>
    <row r="40" spans="5:7" ht="22.5" x14ac:dyDescent="0.55000000000000004">
      <c r="E40" s="33"/>
      <c r="F40" s="33"/>
      <c r="G40" s="33"/>
    </row>
    <row r="41" spans="5:7" ht="22.5" x14ac:dyDescent="0.55000000000000004">
      <c r="E41" s="33"/>
      <c r="F41" s="33"/>
      <c r="G41" s="33"/>
    </row>
    <row r="42" spans="5:7" ht="22.5" x14ac:dyDescent="0.55000000000000004">
      <c r="E42" s="33"/>
      <c r="F42" s="33"/>
      <c r="G42" s="33"/>
    </row>
    <row r="43" spans="5:7" ht="22.5" x14ac:dyDescent="0.55000000000000004">
      <c r="E43" s="33"/>
      <c r="F43" s="33"/>
      <c r="G43" s="33"/>
    </row>
    <row r="44" spans="5:7" ht="22.5" x14ac:dyDescent="0.55000000000000004">
      <c r="E44" s="33"/>
      <c r="F44" s="33"/>
      <c r="G44" s="33"/>
    </row>
    <row r="45" spans="5:7" ht="22.5" x14ac:dyDescent="0.55000000000000004">
      <c r="E45" s="33"/>
      <c r="F45" s="33"/>
      <c r="G45" s="33"/>
    </row>
    <row r="46" spans="5:7" ht="22.5" x14ac:dyDescent="0.55000000000000004">
      <c r="E46" s="33"/>
      <c r="F46" s="33"/>
      <c r="G46" s="33"/>
    </row>
    <row r="47" spans="5:7" ht="22.5" x14ac:dyDescent="0.55000000000000004">
      <c r="E47" s="33"/>
      <c r="F47" s="33"/>
      <c r="G47" s="33"/>
    </row>
    <row r="48" spans="5:7" ht="22.5" x14ac:dyDescent="0.55000000000000004">
      <c r="E48" s="33"/>
      <c r="F48" s="33"/>
      <c r="G48" s="33"/>
    </row>
  </sheetData>
  <mergeCells count="4">
    <mergeCell ref="A1:F1"/>
    <mergeCell ref="A2:F2"/>
    <mergeCell ref="B6:B7"/>
    <mergeCell ref="E6:F7"/>
  </mergeCells>
  <pageMargins left="0.7" right="0.7" top="0.75" bottom="0.75" header="0.3" footer="0.3"/>
  <pageSetup scale="71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E49B5-F36B-49B6-9887-F5CB0FF43B3F}">
  <dimension ref="A1:I59"/>
  <sheetViews>
    <sheetView showGridLines="0" rightToLeft="1" topLeftCell="A5" zoomScale="130" zoomScaleNormal="130" workbookViewId="0">
      <selection activeCell="E13" sqref="E13"/>
    </sheetView>
  </sheetViews>
  <sheetFormatPr defaultRowHeight="15" x14ac:dyDescent="0.25"/>
  <cols>
    <col min="1" max="1" width="17.7109375" bestFit="1" customWidth="1"/>
    <col min="2" max="2" width="25" customWidth="1"/>
    <col min="3" max="3" width="17.7109375" bestFit="1" customWidth="1"/>
    <col min="4" max="4" width="10.140625" customWidth="1"/>
    <col min="5" max="5" width="16.140625" bestFit="1" customWidth="1"/>
    <col min="6" max="9" width="19.5703125" bestFit="1" customWidth="1"/>
    <col min="11" max="11" width="9.140625" customWidth="1"/>
  </cols>
  <sheetData>
    <row r="1" spans="1:9" ht="54.75" x14ac:dyDescent="0.55000000000000004">
      <c r="A1" s="100" t="s">
        <v>41</v>
      </c>
      <c r="B1" s="101"/>
      <c r="C1" s="101"/>
      <c r="D1" s="101"/>
      <c r="E1" s="101"/>
      <c r="F1" s="102"/>
      <c r="G1" s="33"/>
      <c r="H1" s="33"/>
      <c r="I1" s="33"/>
    </row>
    <row r="2" spans="1:9" ht="55.5" thickBot="1" x14ac:dyDescent="0.6">
      <c r="A2" s="103" t="s">
        <v>20</v>
      </c>
      <c r="B2" s="104"/>
      <c r="C2" s="104"/>
      <c r="D2" s="104"/>
      <c r="E2" s="104"/>
      <c r="F2" s="105"/>
      <c r="G2" s="33"/>
      <c r="H2" s="33"/>
      <c r="I2" s="33"/>
    </row>
    <row r="3" spans="1:9" ht="22.5" x14ac:dyDescent="0.55000000000000004">
      <c r="A3" s="33"/>
      <c r="E3" s="33"/>
      <c r="F3" s="33"/>
      <c r="G3" s="33"/>
      <c r="H3" s="33"/>
      <c r="I3" s="33"/>
    </row>
    <row r="4" spans="1:9" ht="22.5" x14ac:dyDescent="0.55000000000000004">
      <c r="E4" s="33"/>
      <c r="F4" s="33"/>
      <c r="G4" s="33"/>
      <c r="H4" s="33"/>
      <c r="I4" s="33"/>
    </row>
    <row r="5" spans="1:9" ht="23.25" thickBot="1" x14ac:dyDescent="0.6">
      <c r="B5" s="33"/>
      <c r="G5" s="33"/>
      <c r="H5" s="33"/>
      <c r="I5" s="33"/>
    </row>
    <row r="6" spans="1:9" ht="22.5" x14ac:dyDescent="0.55000000000000004">
      <c r="A6" s="53" t="s">
        <v>40</v>
      </c>
      <c r="B6" s="106" t="s">
        <v>39</v>
      </c>
      <c r="C6" s="52" t="s">
        <v>38</v>
      </c>
      <c r="E6" s="108" t="s">
        <v>52</v>
      </c>
      <c r="F6" s="109"/>
    </row>
    <row r="7" spans="1:9" ht="23.25" thickBot="1" x14ac:dyDescent="0.6">
      <c r="A7" s="51">
        <v>241</v>
      </c>
      <c r="B7" s="107"/>
      <c r="C7" s="50" t="s">
        <v>51</v>
      </c>
      <c r="E7" s="114"/>
      <c r="F7" s="115"/>
    </row>
    <row r="8" spans="1:9" ht="22.5" x14ac:dyDescent="0.55000000000000004">
      <c r="A8" s="76" t="s">
        <v>2</v>
      </c>
      <c r="B8" s="75" t="s">
        <v>35</v>
      </c>
      <c r="C8" s="73" t="s">
        <v>46</v>
      </c>
      <c r="E8" s="74">
        <f>C9</f>
        <v>103909680</v>
      </c>
      <c r="F8" s="73" t="s">
        <v>34</v>
      </c>
    </row>
    <row r="9" spans="1:9" ht="22.5" x14ac:dyDescent="0.55000000000000004">
      <c r="A9" s="80">
        <v>1</v>
      </c>
      <c r="B9" s="61" t="s">
        <v>33</v>
      </c>
      <c r="C9" s="72">
        <v>103909680</v>
      </c>
      <c r="E9" s="93">
        <f>E8*2</f>
        <v>207819360</v>
      </c>
      <c r="F9" s="94" t="s">
        <v>45</v>
      </c>
    </row>
    <row r="10" spans="1:9" ht="22.5" x14ac:dyDescent="0.55000000000000004">
      <c r="A10" s="80">
        <v>2</v>
      </c>
      <c r="B10" s="61" t="s">
        <v>31</v>
      </c>
      <c r="C10" s="72">
        <v>22000000</v>
      </c>
      <c r="E10" s="93">
        <f>103909680*3</f>
        <v>311729040</v>
      </c>
      <c r="F10" s="94" t="s">
        <v>30</v>
      </c>
    </row>
    <row r="11" spans="1:9" ht="22.5" x14ac:dyDescent="0.55000000000000004">
      <c r="A11" s="80">
        <v>3</v>
      </c>
      <c r="B11" s="61" t="s">
        <v>16</v>
      </c>
      <c r="C11" s="72">
        <v>9000000</v>
      </c>
      <c r="E11" s="64">
        <f>E9</f>
        <v>207819360</v>
      </c>
      <c r="F11" s="63" t="s">
        <v>50</v>
      </c>
    </row>
    <row r="12" spans="1:9" ht="24.75" x14ac:dyDescent="0.6">
      <c r="A12" s="81">
        <v>4</v>
      </c>
      <c r="B12" s="78" t="s">
        <v>53</v>
      </c>
      <c r="C12" s="79">
        <v>5000000</v>
      </c>
      <c r="E12" s="64">
        <f>E11/365*A7</f>
        <v>137217714.41095892</v>
      </c>
      <c r="F12" s="63" t="s">
        <v>44</v>
      </c>
    </row>
    <row r="13" spans="1:9" ht="23.25" thickBot="1" x14ac:dyDescent="0.6">
      <c r="A13" s="82">
        <v>5</v>
      </c>
      <c r="B13" s="56" t="s">
        <v>28</v>
      </c>
      <c r="C13" s="71">
        <f>C9*0.1</f>
        <v>10390968</v>
      </c>
      <c r="E13" s="70">
        <f>E12</f>
        <v>137217714.41095892</v>
      </c>
      <c r="F13" s="58" t="s">
        <v>49</v>
      </c>
      <c r="G13" s="33"/>
      <c r="H13" s="33"/>
    </row>
    <row r="14" spans="1:9" ht="23.25" thickBot="1" x14ac:dyDescent="0.6">
      <c r="A14" s="25" t="s">
        <v>17</v>
      </c>
      <c r="B14" s="26"/>
      <c r="C14" s="36">
        <f>SUM(C9:C13)</f>
        <v>150300648</v>
      </c>
      <c r="H14" s="33"/>
    </row>
    <row r="15" spans="1:9" ht="22.5" x14ac:dyDescent="0.55000000000000004">
      <c r="H15" s="33"/>
    </row>
    <row r="16" spans="1:9" ht="23.25" thickBot="1" x14ac:dyDescent="0.6">
      <c r="B16" s="33"/>
      <c r="E16" s="33"/>
      <c r="F16" s="33"/>
      <c r="G16" s="33"/>
    </row>
    <row r="17" spans="1:9" ht="22.5" x14ac:dyDescent="0.55000000000000004">
      <c r="A17" s="52" t="s">
        <v>40</v>
      </c>
      <c r="B17" s="112" t="s">
        <v>48</v>
      </c>
      <c r="C17" s="52" t="s">
        <v>38</v>
      </c>
      <c r="E17" s="108" t="s">
        <v>37</v>
      </c>
      <c r="F17" s="109"/>
      <c r="G17" s="33"/>
    </row>
    <row r="18" spans="1:9" ht="23.25" thickBot="1" x14ac:dyDescent="0.6">
      <c r="A18" s="50">
        <v>210</v>
      </c>
      <c r="B18" s="113"/>
      <c r="C18" s="50" t="s">
        <v>47</v>
      </c>
      <c r="E18" s="110"/>
      <c r="F18" s="111"/>
    </row>
    <row r="19" spans="1:9" ht="22.5" x14ac:dyDescent="0.55000000000000004">
      <c r="A19" s="69" t="s">
        <v>36</v>
      </c>
      <c r="B19" s="68" t="s">
        <v>3</v>
      </c>
      <c r="C19" s="67" t="s">
        <v>46</v>
      </c>
      <c r="E19" s="66">
        <f>C20+C24+C25</f>
        <v>182820000</v>
      </c>
      <c r="F19" s="65" t="s">
        <v>34</v>
      </c>
    </row>
    <row r="20" spans="1:9" ht="22.5" x14ac:dyDescent="0.55000000000000004">
      <c r="A20" s="62">
        <v>1</v>
      </c>
      <c r="B20" s="61" t="s">
        <v>33</v>
      </c>
      <c r="C20" s="60">
        <v>150000000</v>
      </c>
      <c r="E20" s="64">
        <f>E19*2</f>
        <v>365640000</v>
      </c>
      <c r="F20" s="63" t="s">
        <v>45</v>
      </c>
    </row>
    <row r="21" spans="1:9" ht="22.5" x14ac:dyDescent="0.55000000000000004">
      <c r="A21" s="62">
        <v>2</v>
      </c>
      <c r="B21" s="61" t="s">
        <v>31</v>
      </c>
      <c r="C21" s="60">
        <v>22000000</v>
      </c>
      <c r="E21" s="64">
        <f>103909680*3</f>
        <v>311729040</v>
      </c>
      <c r="F21" s="63" t="s">
        <v>30</v>
      </c>
    </row>
    <row r="22" spans="1:9" ht="22.5" x14ac:dyDescent="0.55000000000000004">
      <c r="A22" s="62">
        <v>3</v>
      </c>
      <c r="B22" s="61" t="s">
        <v>16</v>
      </c>
      <c r="C22" s="60">
        <v>9000000</v>
      </c>
      <c r="E22" s="64">
        <f>E21</f>
        <v>311729040</v>
      </c>
      <c r="F22" s="63" t="s">
        <v>29</v>
      </c>
    </row>
    <row r="23" spans="1:9" ht="22.5" x14ac:dyDescent="0.55000000000000004">
      <c r="A23" s="62">
        <v>4</v>
      </c>
      <c r="B23" s="61" t="s">
        <v>28</v>
      </c>
      <c r="C23" s="60">
        <f>103909680*0.1</f>
        <v>10390968</v>
      </c>
      <c r="E23" s="64">
        <f>E22/365*A18</f>
        <v>179350954.52054796</v>
      </c>
      <c r="F23" s="63" t="s">
        <v>44</v>
      </c>
      <c r="H23" s="33"/>
      <c r="I23" s="33"/>
    </row>
    <row r="24" spans="1:9" ht="23.25" thickBot="1" x14ac:dyDescent="0.6">
      <c r="A24" s="62">
        <v>5</v>
      </c>
      <c r="B24" s="61" t="s">
        <v>43</v>
      </c>
      <c r="C24" s="60">
        <v>30000000</v>
      </c>
      <c r="E24" s="59">
        <f>E23</f>
        <v>179350954.52054796</v>
      </c>
      <c r="F24" s="58" t="s">
        <v>27</v>
      </c>
      <c r="H24" s="33"/>
      <c r="I24" s="33"/>
    </row>
    <row r="25" spans="1:9" ht="23.25" thickBot="1" x14ac:dyDescent="0.6">
      <c r="A25" s="57">
        <v>6</v>
      </c>
      <c r="B25" s="56" t="s">
        <v>42</v>
      </c>
      <c r="C25" s="55">
        <v>2820000</v>
      </c>
      <c r="G25" s="33"/>
      <c r="H25" s="33"/>
      <c r="I25" s="33"/>
    </row>
    <row r="26" spans="1:9" ht="23.25" thickBot="1" x14ac:dyDescent="0.6">
      <c r="A26" s="25" t="s">
        <v>17</v>
      </c>
      <c r="B26" s="26"/>
      <c r="C26" s="54">
        <f>SUM(C20:C25)</f>
        <v>224210968</v>
      </c>
      <c r="G26" s="33"/>
      <c r="H26" s="33"/>
      <c r="I26" s="33"/>
    </row>
    <row r="27" spans="1:9" ht="22.5" x14ac:dyDescent="0.55000000000000004">
      <c r="C27" s="33"/>
      <c r="E27" s="33"/>
      <c r="F27" s="33"/>
      <c r="G27" s="33"/>
      <c r="H27" s="33"/>
      <c r="I27" s="33"/>
    </row>
    <row r="28" spans="1:9" ht="22.5" x14ac:dyDescent="0.55000000000000004">
      <c r="E28" s="33"/>
      <c r="F28" s="33"/>
      <c r="G28" s="33"/>
      <c r="H28" s="33"/>
      <c r="I28" s="33"/>
    </row>
    <row r="29" spans="1:9" ht="22.5" x14ac:dyDescent="0.55000000000000004">
      <c r="E29" s="33"/>
      <c r="F29" s="33"/>
      <c r="G29" s="33"/>
      <c r="H29" s="33"/>
      <c r="I29" s="33"/>
    </row>
    <row r="30" spans="1:9" ht="22.5" x14ac:dyDescent="0.55000000000000004">
      <c r="E30" s="33"/>
      <c r="F30" s="33"/>
      <c r="G30" s="33"/>
      <c r="H30" s="33"/>
      <c r="I30" s="33"/>
    </row>
    <row r="31" spans="1:9" ht="22.5" x14ac:dyDescent="0.55000000000000004">
      <c r="E31" s="33"/>
      <c r="F31" s="33"/>
      <c r="G31" s="33"/>
      <c r="H31" s="33"/>
      <c r="I31" s="33"/>
    </row>
    <row r="32" spans="1:9" ht="22.5" x14ac:dyDescent="0.55000000000000004">
      <c r="E32" s="33"/>
      <c r="F32" s="33"/>
      <c r="G32" s="33"/>
      <c r="H32" s="33"/>
      <c r="I32" s="33"/>
    </row>
    <row r="33" spans="5:9" ht="22.5" x14ac:dyDescent="0.55000000000000004">
      <c r="E33" s="33"/>
      <c r="F33" s="33"/>
      <c r="G33" s="33"/>
      <c r="H33" s="33"/>
      <c r="I33" s="33"/>
    </row>
    <row r="34" spans="5:9" ht="22.5" x14ac:dyDescent="0.55000000000000004">
      <c r="E34" s="33"/>
      <c r="F34" s="33"/>
      <c r="G34" s="33"/>
      <c r="H34" s="33"/>
      <c r="I34" s="33"/>
    </row>
    <row r="35" spans="5:9" ht="22.5" x14ac:dyDescent="0.55000000000000004">
      <c r="E35" s="33"/>
      <c r="F35" s="33"/>
      <c r="G35" s="33"/>
      <c r="H35" s="33"/>
      <c r="I35" s="33"/>
    </row>
    <row r="36" spans="5:9" ht="22.5" x14ac:dyDescent="0.55000000000000004">
      <c r="E36" s="33"/>
      <c r="F36" s="33"/>
      <c r="G36" s="33"/>
      <c r="H36" s="33"/>
      <c r="I36" s="33"/>
    </row>
    <row r="37" spans="5:9" ht="22.5" x14ac:dyDescent="0.55000000000000004">
      <c r="E37" s="33"/>
      <c r="F37" s="33"/>
      <c r="G37" s="33"/>
      <c r="H37" s="33"/>
      <c r="I37" s="33"/>
    </row>
    <row r="38" spans="5:9" ht="22.5" x14ac:dyDescent="0.55000000000000004">
      <c r="E38" s="33"/>
      <c r="F38" s="33"/>
      <c r="G38" s="33"/>
      <c r="H38" s="33"/>
      <c r="I38" s="33"/>
    </row>
    <row r="39" spans="5:9" ht="22.5" x14ac:dyDescent="0.55000000000000004">
      <c r="E39" s="33"/>
      <c r="F39" s="33"/>
      <c r="G39" s="33"/>
      <c r="H39" s="33"/>
      <c r="I39" s="33"/>
    </row>
    <row r="40" spans="5:9" ht="22.5" x14ac:dyDescent="0.55000000000000004">
      <c r="E40" s="33"/>
      <c r="F40" s="33"/>
      <c r="G40" s="33"/>
      <c r="H40" s="33"/>
      <c r="I40" s="33"/>
    </row>
    <row r="41" spans="5:9" ht="22.5" x14ac:dyDescent="0.55000000000000004">
      <c r="E41" s="33"/>
      <c r="F41" s="33"/>
      <c r="G41" s="33"/>
      <c r="H41" s="33"/>
      <c r="I41" s="33"/>
    </row>
    <row r="42" spans="5:9" ht="22.5" x14ac:dyDescent="0.55000000000000004">
      <c r="E42" s="33"/>
      <c r="F42" s="33"/>
      <c r="G42" s="33"/>
      <c r="H42" s="33"/>
      <c r="I42" s="33"/>
    </row>
    <row r="43" spans="5:9" ht="22.5" x14ac:dyDescent="0.55000000000000004">
      <c r="E43" s="33"/>
      <c r="F43" s="33"/>
      <c r="G43" s="33"/>
      <c r="H43" s="33"/>
      <c r="I43" s="33"/>
    </row>
    <row r="44" spans="5:9" ht="22.5" x14ac:dyDescent="0.55000000000000004">
      <c r="E44" s="33"/>
      <c r="F44" s="33"/>
      <c r="G44" s="33"/>
      <c r="H44" s="33"/>
      <c r="I44" s="33"/>
    </row>
    <row r="45" spans="5:9" ht="22.5" x14ac:dyDescent="0.55000000000000004">
      <c r="E45" s="33"/>
      <c r="F45" s="33"/>
      <c r="G45" s="33"/>
      <c r="H45" s="33"/>
      <c r="I45" s="33"/>
    </row>
    <row r="46" spans="5:9" ht="22.5" x14ac:dyDescent="0.55000000000000004">
      <c r="E46" s="33"/>
      <c r="F46" s="33"/>
      <c r="G46" s="33"/>
      <c r="H46" s="33"/>
      <c r="I46" s="33"/>
    </row>
    <row r="47" spans="5:9" ht="22.5" x14ac:dyDescent="0.55000000000000004">
      <c r="E47" s="33"/>
      <c r="F47" s="33"/>
      <c r="G47" s="33"/>
      <c r="H47" s="33"/>
      <c r="I47" s="33"/>
    </row>
    <row r="48" spans="5:9" ht="22.5" x14ac:dyDescent="0.55000000000000004">
      <c r="E48" s="33"/>
      <c r="F48" s="33"/>
      <c r="G48" s="33"/>
      <c r="H48" s="33"/>
      <c r="I48" s="33"/>
    </row>
    <row r="49" spans="5:9" ht="22.5" x14ac:dyDescent="0.55000000000000004">
      <c r="E49" s="33"/>
      <c r="F49" s="33"/>
      <c r="G49" s="33"/>
      <c r="H49" s="33"/>
      <c r="I49" s="33"/>
    </row>
    <row r="50" spans="5:9" ht="22.5" x14ac:dyDescent="0.55000000000000004">
      <c r="E50" s="33"/>
      <c r="F50" s="33"/>
      <c r="G50" s="33"/>
      <c r="H50" s="33"/>
      <c r="I50" s="33"/>
    </row>
    <row r="51" spans="5:9" ht="22.5" x14ac:dyDescent="0.55000000000000004">
      <c r="E51" s="33"/>
      <c r="F51" s="33"/>
      <c r="G51" s="33"/>
      <c r="H51" s="33"/>
      <c r="I51" s="33"/>
    </row>
    <row r="52" spans="5:9" ht="22.5" x14ac:dyDescent="0.55000000000000004">
      <c r="E52" s="33"/>
      <c r="F52" s="33"/>
      <c r="G52" s="33"/>
      <c r="H52" s="33"/>
      <c r="I52" s="33"/>
    </row>
    <row r="53" spans="5:9" ht="22.5" x14ac:dyDescent="0.55000000000000004">
      <c r="E53" s="33"/>
      <c r="F53" s="33"/>
      <c r="G53" s="33"/>
      <c r="H53" s="33"/>
      <c r="I53" s="33"/>
    </row>
    <row r="54" spans="5:9" ht="22.5" x14ac:dyDescent="0.55000000000000004">
      <c r="E54" s="33"/>
      <c r="F54" s="33"/>
      <c r="G54" s="33"/>
      <c r="H54" s="33"/>
      <c r="I54" s="33"/>
    </row>
    <row r="55" spans="5:9" ht="22.5" x14ac:dyDescent="0.55000000000000004">
      <c r="E55" s="33"/>
      <c r="F55" s="33"/>
      <c r="G55" s="33"/>
      <c r="H55" s="33"/>
      <c r="I55" s="33"/>
    </row>
    <row r="56" spans="5:9" ht="22.5" x14ac:dyDescent="0.55000000000000004">
      <c r="E56" s="33"/>
      <c r="F56" s="33"/>
      <c r="G56" s="33"/>
      <c r="H56" s="33"/>
      <c r="I56" s="33"/>
    </row>
    <row r="57" spans="5:9" ht="22.5" x14ac:dyDescent="0.55000000000000004">
      <c r="E57" s="33"/>
      <c r="F57" s="33"/>
      <c r="G57" s="33"/>
      <c r="H57" s="33"/>
      <c r="I57" s="33"/>
    </row>
    <row r="58" spans="5:9" ht="22.5" x14ac:dyDescent="0.55000000000000004">
      <c r="E58" s="33"/>
      <c r="F58" s="33"/>
      <c r="G58" s="33"/>
      <c r="H58" s="33"/>
      <c r="I58" s="33"/>
    </row>
    <row r="59" spans="5:9" ht="22.5" x14ac:dyDescent="0.55000000000000004">
      <c r="E59" s="33"/>
      <c r="F59" s="33"/>
      <c r="G59" s="33"/>
      <c r="H59" s="33"/>
      <c r="I59" s="33"/>
    </row>
  </sheetData>
  <mergeCells count="6">
    <mergeCell ref="B17:B18"/>
    <mergeCell ref="E17:F18"/>
    <mergeCell ref="A1:F1"/>
    <mergeCell ref="A2:F2"/>
    <mergeCell ref="B6:B7"/>
    <mergeCell ref="E6:F7"/>
  </mergeCells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ED762-8373-422F-ACB4-FD6C443F13B4}">
  <dimension ref="A1:I47"/>
  <sheetViews>
    <sheetView showGridLines="0" rightToLeft="1" topLeftCell="A2" zoomScaleNormal="100" workbookViewId="0">
      <selection activeCell="H9" sqref="H9"/>
    </sheetView>
  </sheetViews>
  <sheetFormatPr defaultRowHeight="15" x14ac:dyDescent="0.25"/>
  <cols>
    <col min="1" max="1" width="17.7109375" bestFit="1" customWidth="1"/>
    <col min="2" max="2" width="25" customWidth="1"/>
    <col min="3" max="3" width="17.7109375" bestFit="1" customWidth="1"/>
    <col min="4" max="4" width="10.140625" customWidth="1"/>
    <col min="5" max="5" width="16.140625" bestFit="1" customWidth="1"/>
    <col min="6" max="7" width="19.5703125" bestFit="1" customWidth="1"/>
    <col min="8" max="8" width="19.5703125" style="98" bestFit="1" customWidth="1"/>
    <col min="9" max="9" width="19.5703125" style="96" bestFit="1" customWidth="1"/>
    <col min="11" max="11" width="9.140625" customWidth="1"/>
  </cols>
  <sheetData>
    <row r="1" spans="1:9" ht="46.5" customHeight="1" x14ac:dyDescent="0.55000000000000004">
      <c r="A1" s="100" t="s">
        <v>41</v>
      </c>
      <c r="B1" s="101"/>
      <c r="C1" s="101"/>
      <c r="D1" s="101"/>
      <c r="E1" s="101"/>
      <c r="F1" s="102"/>
      <c r="G1" s="33"/>
      <c r="H1" s="97"/>
      <c r="I1" s="95"/>
    </row>
    <row r="2" spans="1:9" ht="31.5" customHeight="1" thickBot="1" x14ac:dyDescent="0.6">
      <c r="A2" s="103" t="s">
        <v>15</v>
      </c>
      <c r="B2" s="104"/>
      <c r="C2" s="104"/>
      <c r="D2" s="104"/>
      <c r="E2" s="104"/>
      <c r="F2" s="105"/>
      <c r="G2" s="33"/>
      <c r="H2" s="97"/>
      <c r="I2" s="95"/>
    </row>
    <row r="3" spans="1:9" ht="22.5" x14ac:dyDescent="0.55000000000000004">
      <c r="H3" s="97"/>
    </row>
    <row r="4" spans="1:9" ht="37.5" customHeight="1" thickBot="1" x14ac:dyDescent="0.6">
      <c r="B4" s="33"/>
      <c r="E4" s="33"/>
      <c r="F4" s="33"/>
      <c r="G4" s="33"/>
    </row>
    <row r="5" spans="1:9" ht="22.5" x14ac:dyDescent="0.55000000000000004">
      <c r="A5" s="52" t="s">
        <v>40</v>
      </c>
      <c r="B5" s="112" t="s">
        <v>48</v>
      </c>
      <c r="C5" s="52" t="s">
        <v>38</v>
      </c>
      <c r="E5" s="108" t="s">
        <v>37</v>
      </c>
      <c r="F5" s="109"/>
      <c r="G5" s="33"/>
    </row>
    <row r="6" spans="1:9" ht="35.25" thickBot="1" x14ac:dyDescent="0.6">
      <c r="A6" s="50">
        <v>300</v>
      </c>
      <c r="B6" s="113"/>
      <c r="C6" s="50" t="s">
        <v>55</v>
      </c>
      <c r="E6" s="110"/>
      <c r="F6" s="111"/>
      <c r="H6" s="99" t="s">
        <v>54</v>
      </c>
    </row>
    <row r="7" spans="1:9" ht="22.5" x14ac:dyDescent="0.55000000000000004">
      <c r="A7" s="69" t="s">
        <v>36</v>
      </c>
      <c r="B7" s="68" t="s">
        <v>3</v>
      </c>
      <c r="C7" s="67" t="s">
        <v>46</v>
      </c>
      <c r="E7" s="66">
        <f>C8+C13+C14</f>
        <v>182820000</v>
      </c>
      <c r="F7" s="65" t="s">
        <v>34</v>
      </c>
    </row>
    <row r="8" spans="1:9" ht="22.5" x14ac:dyDescent="0.55000000000000004">
      <c r="A8" s="85">
        <v>1</v>
      </c>
      <c r="B8" s="61" t="s">
        <v>33</v>
      </c>
      <c r="C8" s="60">
        <v>150000000</v>
      </c>
      <c r="E8" s="64">
        <f>E7*2</f>
        <v>365640000</v>
      </c>
      <c r="F8" s="63" t="s">
        <v>45</v>
      </c>
    </row>
    <row r="9" spans="1:9" ht="22.5" x14ac:dyDescent="0.55000000000000004">
      <c r="A9" s="85">
        <v>2</v>
      </c>
      <c r="B9" s="61" t="s">
        <v>31</v>
      </c>
      <c r="C9" s="60">
        <v>22000000</v>
      </c>
      <c r="E9" s="64">
        <f>103909680*3</f>
        <v>311729040</v>
      </c>
      <c r="F9" s="63" t="s">
        <v>30</v>
      </c>
      <c r="H9" s="98">
        <v>800000000</v>
      </c>
      <c r="I9" s="96">
        <v>150000000</v>
      </c>
    </row>
    <row r="10" spans="1:9" ht="22.5" x14ac:dyDescent="0.55000000000000004">
      <c r="A10" s="85">
        <v>3</v>
      </c>
      <c r="B10" s="61" t="s">
        <v>16</v>
      </c>
      <c r="C10" s="60">
        <v>9000000</v>
      </c>
      <c r="E10" s="64">
        <f>E9</f>
        <v>311729040</v>
      </c>
      <c r="F10" s="63" t="s">
        <v>29</v>
      </c>
      <c r="H10" s="98">
        <f>H9*2</f>
        <v>1600000000</v>
      </c>
      <c r="I10" s="96">
        <f>I9*2</f>
        <v>300000000</v>
      </c>
    </row>
    <row r="11" spans="1:9" ht="22.5" x14ac:dyDescent="0.55000000000000004">
      <c r="A11" s="86">
        <v>4</v>
      </c>
      <c r="B11" s="83" t="s">
        <v>53</v>
      </c>
      <c r="C11" s="84">
        <v>5000000</v>
      </c>
      <c r="E11" s="64"/>
      <c r="F11" s="63" t="s">
        <v>44</v>
      </c>
      <c r="H11" s="97">
        <f>E10</f>
        <v>311729040</v>
      </c>
      <c r="I11" s="95"/>
    </row>
    <row r="12" spans="1:9" ht="23.25" thickBot="1" x14ac:dyDescent="0.6">
      <c r="A12" s="85">
        <v>5</v>
      </c>
      <c r="B12" s="61" t="s">
        <v>28</v>
      </c>
      <c r="C12" s="60">
        <f>103909680*0.1</f>
        <v>10390968</v>
      </c>
      <c r="E12" s="59">
        <f>E11</f>
        <v>0</v>
      </c>
      <c r="F12" s="58" t="s">
        <v>27</v>
      </c>
      <c r="H12" s="97"/>
      <c r="I12" s="95"/>
    </row>
    <row r="13" spans="1:9" ht="22.5" x14ac:dyDescent="0.55000000000000004">
      <c r="A13" s="85">
        <v>6</v>
      </c>
      <c r="B13" s="61" t="s">
        <v>43</v>
      </c>
      <c r="C13" s="60">
        <v>30000000</v>
      </c>
      <c r="G13" s="33"/>
      <c r="H13" s="97"/>
      <c r="I13" s="95"/>
    </row>
    <row r="14" spans="1:9" ht="23.25" thickBot="1" x14ac:dyDescent="0.6">
      <c r="A14" s="87">
        <v>7</v>
      </c>
      <c r="B14" s="56" t="s">
        <v>42</v>
      </c>
      <c r="C14" s="55">
        <v>2820000</v>
      </c>
      <c r="G14" s="33"/>
      <c r="H14" s="97"/>
      <c r="I14" s="95"/>
    </row>
    <row r="15" spans="1:9" ht="23.25" thickBot="1" x14ac:dyDescent="0.6">
      <c r="A15" s="116" t="s">
        <v>17</v>
      </c>
      <c r="B15" s="117"/>
      <c r="C15" s="54">
        <f>SUM(C8:C14)</f>
        <v>229210968</v>
      </c>
      <c r="E15" s="33"/>
      <c r="F15" s="33"/>
      <c r="G15" s="33"/>
      <c r="H15" s="97"/>
      <c r="I15" s="95"/>
    </row>
    <row r="16" spans="1:9" ht="22.5" x14ac:dyDescent="0.55000000000000004">
      <c r="E16" s="33"/>
      <c r="F16" s="33"/>
      <c r="G16" s="33"/>
      <c r="H16" s="97"/>
      <c r="I16" s="95"/>
    </row>
    <row r="17" spans="5:9" ht="22.5" x14ac:dyDescent="0.55000000000000004">
      <c r="E17" s="33"/>
      <c r="F17" s="33"/>
      <c r="G17" s="33"/>
      <c r="H17" s="97"/>
      <c r="I17" s="95"/>
    </row>
    <row r="18" spans="5:9" ht="22.5" x14ac:dyDescent="0.55000000000000004">
      <c r="E18" s="33"/>
      <c r="F18" s="33"/>
      <c r="G18" s="33"/>
      <c r="H18" s="97"/>
      <c r="I18" s="95"/>
    </row>
    <row r="19" spans="5:9" ht="22.5" x14ac:dyDescent="0.55000000000000004">
      <c r="E19" s="33"/>
      <c r="F19" s="33"/>
      <c r="G19" s="33"/>
      <c r="H19" s="97"/>
      <c r="I19" s="95"/>
    </row>
    <row r="20" spans="5:9" ht="22.5" x14ac:dyDescent="0.55000000000000004">
      <c r="E20" s="33"/>
      <c r="F20" s="33"/>
      <c r="G20" s="33"/>
      <c r="H20" s="97"/>
      <c r="I20" s="95"/>
    </row>
    <row r="21" spans="5:9" ht="22.5" x14ac:dyDescent="0.55000000000000004">
      <c r="E21" s="33"/>
      <c r="F21" s="33"/>
      <c r="G21" s="33"/>
      <c r="H21" s="97"/>
      <c r="I21" s="95"/>
    </row>
    <row r="22" spans="5:9" ht="22.5" x14ac:dyDescent="0.55000000000000004">
      <c r="E22" s="33"/>
      <c r="F22" s="33"/>
      <c r="G22" s="33"/>
      <c r="H22" s="97"/>
      <c r="I22" s="95"/>
    </row>
    <row r="23" spans="5:9" ht="22.5" x14ac:dyDescent="0.55000000000000004">
      <c r="E23" s="33"/>
      <c r="F23" s="33"/>
      <c r="G23" s="33"/>
      <c r="H23" s="97"/>
      <c r="I23" s="95"/>
    </row>
    <row r="24" spans="5:9" ht="22.5" x14ac:dyDescent="0.55000000000000004">
      <c r="E24" s="33"/>
      <c r="F24" s="33"/>
      <c r="G24" s="33"/>
      <c r="H24" s="97"/>
      <c r="I24" s="95"/>
    </row>
    <row r="25" spans="5:9" ht="22.5" x14ac:dyDescent="0.55000000000000004">
      <c r="E25" s="33"/>
      <c r="F25" s="33"/>
      <c r="G25" s="33"/>
      <c r="H25" s="97"/>
      <c r="I25" s="95"/>
    </row>
    <row r="26" spans="5:9" ht="22.5" x14ac:dyDescent="0.55000000000000004">
      <c r="E26" s="33"/>
      <c r="F26" s="33"/>
      <c r="G26" s="33"/>
      <c r="H26" s="97"/>
      <c r="I26" s="95"/>
    </row>
    <row r="27" spans="5:9" ht="22.5" x14ac:dyDescent="0.55000000000000004">
      <c r="E27" s="33"/>
      <c r="F27" s="33"/>
      <c r="G27" s="33"/>
      <c r="H27" s="97"/>
      <c r="I27" s="95"/>
    </row>
    <row r="28" spans="5:9" ht="22.5" x14ac:dyDescent="0.55000000000000004">
      <c r="E28" s="33"/>
      <c r="F28" s="33"/>
      <c r="G28" s="33"/>
      <c r="H28" s="97"/>
      <c r="I28" s="95"/>
    </row>
    <row r="29" spans="5:9" ht="22.5" x14ac:dyDescent="0.55000000000000004">
      <c r="E29" s="33"/>
      <c r="F29" s="33"/>
      <c r="G29" s="33"/>
      <c r="H29" s="97"/>
      <c r="I29" s="95"/>
    </row>
    <row r="30" spans="5:9" ht="22.5" x14ac:dyDescent="0.55000000000000004">
      <c r="E30" s="33"/>
      <c r="F30" s="33"/>
      <c r="G30" s="33"/>
      <c r="H30" s="97"/>
      <c r="I30" s="95"/>
    </row>
    <row r="31" spans="5:9" ht="22.5" x14ac:dyDescent="0.55000000000000004">
      <c r="E31" s="33"/>
      <c r="F31" s="33"/>
      <c r="G31" s="33"/>
      <c r="H31" s="97"/>
      <c r="I31" s="95"/>
    </row>
    <row r="32" spans="5:9" ht="22.5" x14ac:dyDescent="0.55000000000000004">
      <c r="E32" s="33"/>
      <c r="F32" s="33"/>
      <c r="G32" s="33"/>
      <c r="H32" s="97"/>
      <c r="I32" s="95"/>
    </row>
    <row r="33" spans="5:9" ht="22.5" x14ac:dyDescent="0.55000000000000004">
      <c r="E33" s="33"/>
      <c r="F33" s="33"/>
      <c r="G33" s="33"/>
      <c r="H33" s="97"/>
      <c r="I33" s="95"/>
    </row>
    <row r="34" spans="5:9" ht="22.5" x14ac:dyDescent="0.55000000000000004">
      <c r="E34" s="33"/>
      <c r="F34" s="33"/>
      <c r="G34" s="33"/>
      <c r="H34" s="97"/>
      <c r="I34" s="95"/>
    </row>
    <row r="35" spans="5:9" ht="22.5" x14ac:dyDescent="0.55000000000000004">
      <c r="E35" s="33"/>
      <c r="F35" s="33"/>
      <c r="G35" s="33"/>
      <c r="H35" s="97"/>
      <c r="I35" s="95"/>
    </row>
    <row r="36" spans="5:9" ht="22.5" x14ac:dyDescent="0.55000000000000004">
      <c r="E36" s="33"/>
      <c r="F36" s="33"/>
      <c r="G36" s="33"/>
      <c r="H36" s="97"/>
      <c r="I36" s="95"/>
    </row>
    <row r="37" spans="5:9" ht="22.5" x14ac:dyDescent="0.55000000000000004">
      <c r="E37" s="33"/>
      <c r="F37" s="33"/>
      <c r="G37" s="33"/>
      <c r="H37" s="97"/>
      <c r="I37" s="95"/>
    </row>
    <row r="38" spans="5:9" ht="22.5" x14ac:dyDescent="0.55000000000000004">
      <c r="E38" s="33"/>
      <c r="F38" s="33"/>
      <c r="G38" s="33"/>
      <c r="H38" s="97"/>
      <c r="I38" s="95"/>
    </row>
    <row r="39" spans="5:9" ht="22.5" x14ac:dyDescent="0.55000000000000004">
      <c r="E39" s="33"/>
      <c r="F39" s="33"/>
      <c r="G39" s="33"/>
      <c r="H39" s="97"/>
      <c r="I39" s="95"/>
    </row>
    <row r="40" spans="5:9" ht="22.5" x14ac:dyDescent="0.55000000000000004">
      <c r="E40" s="33"/>
      <c r="F40" s="33"/>
      <c r="G40" s="33"/>
      <c r="H40" s="97"/>
      <c r="I40" s="95"/>
    </row>
    <row r="41" spans="5:9" ht="22.5" x14ac:dyDescent="0.55000000000000004">
      <c r="E41" s="33"/>
      <c r="F41" s="33"/>
      <c r="G41" s="33"/>
      <c r="H41" s="97"/>
      <c r="I41" s="95"/>
    </row>
    <row r="42" spans="5:9" ht="22.5" x14ac:dyDescent="0.55000000000000004">
      <c r="E42" s="33"/>
      <c r="F42" s="33"/>
      <c r="G42" s="33"/>
      <c r="H42" s="97"/>
      <c r="I42" s="95"/>
    </row>
    <row r="43" spans="5:9" ht="22.5" x14ac:dyDescent="0.55000000000000004">
      <c r="E43" s="33"/>
      <c r="F43" s="33"/>
      <c r="G43" s="33"/>
      <c r="H43" s="97"/>
      <c r="I43" s="95"/>
    </row>
    <row r="44" spans="5:9" ht="22.5" x14ac:dyDescent="0.55000000000000004">
      <c r="E44" s="33"/>
      <c r="F44" s="33"/>
      <c r="G44" s="33"/>
      <c r="H44" s="97"/>
      <c r="I44" s="95"/>
    </row>
    <row r="45" spans="5:9" ht="22.5" x14ac:dyDescent="0.55000000000000004">
      <c r="E45" s="33"/>
      <c r="F45" s="33"/>
      <c r="G45" s="33"/>
      <c r="H45" s="97"/>
      <c r="I45" s="95"/>
    </row>
    <row r="46" spans="5:9" ht="22.5" x14ac:dyDescent="0.55000000000000004">
      <c r="E46" s="33"/>
      <c r="F46" s="33"/>
      <c r="G46" s="33"/>
      <c r="H46" s="97"/>
      <c r="I46" s="95"/>
    </row>
    <row r="47" spans="5:9" ht="22.5" x14ac:dyDescent="0.55000000000000004">
      <c r="E47" s="33"/>
      <c r="F47" s="33"/>
      <c r="G47" s="33"/>
      <c r="H47" s="97"/>
      <c r="I47" s="95"/>
    </row>
  </sheetData>
  <mergeCells count="5">
    <mergeCell ref="B5:B6"/>
    <mergeCell ref="E5:F6"/>
    <mergeCell ref="A1:F1"/>
    <mergeCell ref="A2:F2"/>
    <mergeCell ref="A15:B15"/>
  </mergeCells>
  <pageMargins left="0.7" right="0.7" top="0.75" bottom="0.75" header="0.3" footer="0.3"/>
  <pageSetup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showGridLines="0" rightToLeft="1" topLeftCell="A5" zoomScale="150" zoomScaleNormal="150" workbookViewId="0">
      <selection activeCell="F8" sqref="F8"/>
    </sheetView>
  </sheetViews>
  <sheetFormatPr defaultRowHeight="15" x14ac:dyDescent="0.25"/>
  <cols>
    <col min="1" max="1" width="10.5703125" customWidth="1"/>
    <col min="2" max="2" width="16.42578125" customWidth="1"/>
    <col min="3" max="3" width="14.5703125" bestFit="1" customWidth="1"/>
    <col min="4" max="4" width="14.140625" customWidth="1"/>
    <col min="5" max="5" width="19.28515625" customWidth="1"/>
    <col min="6" max="6" width="14.5703125" bestFit="1" customWidth="1"/>
  </cols>
  <sheetData>
    <row r="1" spans="1:6" ht="44.25" customHeight="1" x14ac:dyDescent="0.25">
      <c r="A1" s="120" t="s">
        <v>19</v>
      </c>
      <c r="B1" s="121"/>
      <c r="C1" s="121"/>
      <c r="D1" s="121"/>
      <c r="E1" s="121"/>
      <c r="F1" s="121"/>
    </row>
    <row r="2" spans="1:6" ht="54.75" x14ac:dyDescent="0.25">
      <c r="A2" s="122" t="s">
        <v>18</v>
      </c>
      <c r="B2" s="123"/>
      <c r="C2" s="123"/>
      <c r="D2" s="123"/>
      <c r="E2" s="123"/>
      <c r="F2" s="123"/>
    </row>
    <row r="3" spans="1:6" ht="35.25" customHeight="1" x14ac:dyDescent="0.25"/>
    <row r="4" spans="1:6" ht="35.25" customHeight="1" thickBot="1" x14ac:dyDescent="0.3"/>
    <row r="5" spans="1:6" ht="15.75" thickBot="1" x14ac:dyDescent="0.3">
      <c r="A5" s="7" t="s">
        <v>0</v>
      </c>
      <c r="B5" s="124" t="s">
        <v>26</v>
      </c>
      <c r="C5" s="5" t="s">
        <v>1</v>
      </c>
    </row>
    <row r="6" spans="1:6" ht="18.75" thickBot="1" x14ac:dyDescent="0.3">
      <c r="A6" s="6" t="s">
        <v>23</v>
      </c>
      <c r="B6" s="125"/>
      <c r="C6" s="6">
        <v>365</v>
      </c>
      <c r="E6" s="126" t="s">
        <v>9</v>
      </c>
      <c r="F6" s="127"/>
    </row>
    <row r="7" spans="1:6" ht="18" x14ac:dyDescent="0.25">
      <c r="A7" s="8" t="s">
        <v>2</v>
      </c>
      <c r="B7" s="9" t="s">
        <v>3</v>
      </c>
      <c r="C7" s="10" t="s">
        <v>4</v>
      </c>
      <c r="E7" s="29" t="s">
        <v>10</v>
      </c>
      <c r="F7" s="27">
        <f>C8</f>
        <v>103909680</v>
      </c>
    </row>
    <row r="8" spans="1:6" ht="18" x14ac:dyDescent="0.25">
      <c r="A8" s="11">
        <v>1</v>
      </c>
      <c r="B8" s="2" t="s">
        <v>5</v>
      </c>
      <c r="C8" s="12">
        <v>103909680</v>
      </c>
      <c r="E8" s="30" t="s">
        <v>11</v>
      </c>
      <c r="F8" s="12">
        <f>F7/365*C6</f>
        <v>103909680</v>
      </c>
    </row>
    <row r="9" spans="1:6" ht="18.75" thickBot="1" x14ac:dyDescent="0.3">
      <c r="A9" s="11">
        <v>2</v>
      </c>
      <c r="B9" s="2" t="s">
        <v>6</v>
      </c>
      <c r="C9" s="12">
        <v>22000000</v>
      </c>
      <c r="E9" s="31" t="s">
        <v>12</v>
      </c>
      <c r="F9" s="32">
        <f>F8</f>
        <v>103909680</v>
      </c>
    </row>
    <row r="10" spans="1:6" ht="18" x14ac:dyDescent="0.25">
      <c r="A10" s="11">
        <v>3</v>
      </c>
      <c r="B10" s="2" t="s">
        <v>16</v>
      </c>
      <c r="C10" s="12">
        <v>9000000</v>
      </c>
    </row>
    <row r="11" spans="1:6" ht="18" x14ac:dyDescent="0.25">
      <c r="A11" s="88">
        <v>4</v>
      </c>
      <c r="B11" s="89" t="s">
        <v>53</v>
      </c>
      <c r="C11" s="90">
        <v>5000000</v>
      </c>
    </row>
    <row r="12" spans="1:6" ht="18.75" thickBot="1" x14ac:dyDescent="0.3">
      <c r="A12" s="13">
        <v>5</v>
      </c>
      <c r="B12" s="14" t="s">
        <v>8</v>
      </c>
      <c r="C12" s="15">
        <f>103909680*0.1</f>
        <v>10390968</v>
      </c>
    </row>
    <row r="13" spans="1:6" ht="18.75" thickBot="1" x14ac:dyDescent="0.3">
      <c r="A13" s="118" t="s">
        <v>22</v>
      </c>
      <c r="B13" s="119"/>
      <c r="C13" s="20">
        <f>SUM(C8:C12)</f>
        <v>150300648</v>
      </c>
    </row>
  </sheetData>
  <mergeCells count="5">
    <mergeCell ref="A13:B13"/>
    <mergeCell ref="A1:F1"/>
    <mergeCell ref="A2:F2"/>
    <mergeCell ref="B5:B6"/>
    <mergeCell ref="E6:F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AC029-50AC-41F2-9F44-A1E588A16D90}">
  <dimension ref="A1:F15"/>
  <sheetViews>
    <sheetView showGridLines="0" rightToLeft="1" topLeftCell="A6" zoomScale="140" zoomScaleNormal="140" workbookViewId="0">
      <selection activeCell="A8" sqref="A8"/>
    </sheetView>
  </sheetViews>
  <sheetFormatPr defaultRowHeight="15" x14ac:dyDescent="0.25"/>
  <cols>
    <col min="1" max="1" width="11.5703125" bestFit="1" customWidth="1"/>
    <col min="2" max="2" width="12.140625" customWidth="1"/>
    <col min="3" max="3" width="14.5703125" bestFit="1" customWidth="1"/>
    <col min="5" max="5" width="20.140625" customWidth="1"/>
    <col min="6" max="6" width="14.5703125" bestFit="1" customWidth="1"/>
  </cols>
  <sheetData>
    <row r="1" spans="1:6" ht="42.75" x14ac:dyDescent="0.25">
      <c r="A1" s="128" t="s">
        <v>19</v>
      </c>
      <c r="B1" s="129"/>
      <c r="C1" s="129"/>
      <c r="D1" s="129"/>
      <c r="E1" s="129"/>
      <c r="F1" s="129"/>
    </row>
    <row r="2" spans="1:6" ht="42.75" x14ac:dyDescent="0.25">
      <c r="A2" s="130" t="s">
        <v>20</v>
      </c>
      <c r="B2" s="131"/>
      <c r="C2" s="131"/>
      <c r="D2" s="131"/>
      <c r="E2" s="131"/>
      <c r="F2" s="131"/>
    </row>
    <row r="6" spans="1:6" ht="15.75" thickBot="1" x14ac:dyDescent="0.3"/>
    <row r="7" spans="1:6" ht="24" customHeight="1" thickBot="1" x14ac:dyDescent="0.3">
      <c r="A7" s="7" t="s">
        <v>0</v>
      </c>
      <c r="B7" s="124" t="s">
        <v>26</v>
      </c>
      <c r="C7" s="5" t="s">
        <v>1</v>
      </c>
      <c r="E7" s="126" t="s">
        <v>9</v>
      </c>
      <c r="F7" s="127"/>
    </row>
    <row r="8" spans="1:6" ht="24" customHeight="1" thickBot="1" x14ac:dyDescent="0.3">
      <c r="A8" s="6" t="s">
        <v>24</v>
      </c>
      <c r="B8" s="125"/>
      <c r="C8" s="6">
        <v>241</v>
      </c>
      <c r="E8" s="29" t="s">
        <v>10</v>
      </c>
      <c r="F8" s="27">
        <f>C10</f>
        <v>103909680</v>
      </c>
    </row>
    <row r="9" spans="1:6" ht="18.75" thickBot="1" x14ac:dyDescent="0.3">
      <c r="A9" s="19" t="s">
        <v>2</v>
      </c>
      <c r="B9" s="18" t="s">
        <v>3</v>
      </c>
      <c r="C9" s="18" t="s">
        <v>4</v>
      </c>
      <c r="E9" s="30" t="s">
        <v>11</v>
      </c>
      <c r="F9" s="12">
        <f>F8/365*C8</f>
        <v>68608857.205479458</v>
      </c>
    </row>
    <row r="10" spans="1:6" ht="18.75" thickBot="1" x14ac:dyDescent="0.3">
      <c r="A10" s="17">
        <v>1</v>
      </c>
      <c r="B10" s="4" t="s">
        <v>5</v>
      </c>
      <c r="C10" s="16">
        <v>103909680</v>
      </c>
      <c r="E10" s="31" t="s">
        <v>12</v>
      </c>
      <c r="F10" s="32">
        <f>F9</f>
        <v>68608857.205479458</v>
      </c>
    </row>
    <row r="11" spans="1:6" ht="18" x14ac:dyDescent="0.25">
      <c r="A11" s="11">
        <v>2</v>
      </c>
      <c r="B11" s="2" t="s">
        <v>6</v>
      </c>
      <c r="C11" s="12">
        <v>22000000</v>
      </c>
    </row>
    <row r="12" spans="1:6" ht="18" x14ac:dyDescent="0.25">
      <c r="A12" s="11">
        <v>3</v>
      </c>
      <c r="B12" s="2" t="s">
        <v>16</v>
      </c>
      <c r="C12" s="12">
        <v>9000000</v>
      </c>
    </row>
    <row r="13" spans="1:6" ht="18" x14ac:dyDescent="0.25">
      <c r="A13" s="88">
        <v>4</v>
      </c>
      <c r="B13" s="89" t="s">
        <v>53</v>
      </c>
      <c r="C13" s="90">
        <v>5000000</v>
      </c>
    </row>
    <row r="14" spans="1:6" ht="18.75" thickBot="1" x14ac:dyDescent="0.3">
      <c r="A14" s="13">
        <v>5</v>
      </c>
      <c r="B14" s="14" t="s">
        <v>8</v>
      </c>
      <c r="C14" s="15">
        <f>103909680*0.1</f>
        <v>10390968</v>
      </c>
    </row>
    <row r="15" spans="1:6" ht="18.75" thickBot="1" x14ac:dyDescent="0.3">
      <c r="A15" s="118" t="s">
        <v>17</v>
      </c>
      <c r="B15" s="119"/>
      <c r="C15" s="20">
        <f>SUM(C10:C14)</f>
        <v>150300648</v>
      </c>
    </row>
  </sheetData>
  <mergeCells count="5">
    <mergeCell ref="A15:B15"/>
    <mergeCell ref="B7:B8"/>
    <mergeCell ref="A1:F1"/>
    <mergeCell ref="A2:F2"/>
    <mergeCell ref="E7:F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71CED-1791-425B-9218-88377EB12606}">
  <dimension ref="A1:G16"/>
  <sheetViews>
    <sheetView showGridLines="0" rightToLeft="1" topLeftCell="A4" workbookViewId="0">
      <selection activeCell="A16" sqref="A16:B16"/>
    </sheetView>
  </sheetViews>
  <sheetFormatPr defaultRowHeight="15" x14ac:dyDescent="0.25"/>
  <cols>
    <col min="1" max="1" width="10.5703125" customWidth="1"/>
    <col min="2" max="2" width="17" customWidth="1"/>
    <col min="3" max="3" width="19.7109375" customWidth="1"/>
    <col min="6" max="6" width="14.85546875" customWidth="1"/>
    <col min="7" max="7" width="14.5703125" bestFit="1" customWidth="1"/>
  </cols>
  <sheetData>
    <row r="1" spans="1:7" ht="49.5" customHeight="1" x14ac:dyDescent="0.25">
      <c r="A1" s="100" t="s">
        <v>19</v>
      </c>
      <c r="B1" s="101"/>
      <c r="C1" s="101"/>
      <c r="D1" s="101"/>
      <c r="E1" s="101"/>
      <c r="F1" s="101"/>
      <c r="G1" s="102"/>
    </row>
    <row r="2" spans="1:7" ht="39" customHeight="1" thickBot="1" x14ac:dyDescent="0.3">
      <c r="A2" s="103" t="s">
        <v>15</v>
      </c>
      <c r="B2" s="104"/>
      <c r="C2" s="104"/>
      <c r="D2" s="104"/>
      <c r="E2" s="104"/>
      <c r="F2" s="104"/>
      <c r="G2" s="105"/>
    </row>
    <row r="4" spans="1:7" ht="40.5" customHeight="1" x14ac:dyDescent="0.25"/>
    <row r="5" spans="1:7" ht="15.75" thickBot="1" x14ac:dyDescent="0.3"/>
    <row r="6" spans="1:7" ht="15.75" thickBot="1" x14ac:dyDescent="0.3">
      <c r="A6" s="21" t="s">
        <v>0</v>
      </c>
      <c r="B6" s="132" t="s">
        <v>25</v>
      </c>
      <c r="C6" s="22" t="s">
        <v>1</v>
      </c>
    </row>
    <row r="7" spans="1:7" ht="36" customHeight="1" thickBot="1" x14ac:dyDescent="0.3">
      <c r="A7" s="23" t="s">
        <v>23</v>
      </c>
      <c r="B7" s="133"/>
      <c r="C7" s="24">
        <v>365</v>
      </c>
      <c r="F7" s="126" t="s">
        <v>9</v>
      </c>
      <c r="G7" s="127"/>
    </row>
    <row r="8" spans="1:7" ht="18.75" thickBot="1" x14ac:dyDescent="0.3">
      <c r="A8" s="28" t="s">
        <v>2</v>
      </c>
      <c r="B8" s="18" t="s">
        <v>3</v>
      </c>
      <c r="C8" s="18" t="s">
        <v>4</v>
      </c>
      <c r="F8" s="29" t="s">
        <v>10</v>
      </c>
      <c r="G8" s="27">
        <f>C9+C14+C15</f>
        <v>182820000</v>
      </c>
    </row>
    <row r="9" spans="1:7" ht="18" x14ac:dyDescent="0.25">
      <c r="A9" s="8">
        <v>1</v>
      </c>
      <c r="B9" s="9" t="s">
        <v>5</v>
      </c>
      <c r="C9" s="27">
        <v>150000000</v>
      </c>
      <c r="F9" s="30" t="s">
        <v>11</v>
      </c>
      <c r="G9" s="12">
        <f>G8/365*C7</f>
        <v>182820000</v>
      </c>
    </row>
    <row r="10" spans="1:7" ht="18.75" thickBot="1" x14ac:dyDescent="0.3">
      <c r="A10" s="11">
        <v>2</v>
      </c>
      <c r="B10" s="2" t="s">
        <v>6</v>
      </c>
      <c r="C10" s="12">
        <v>22000000</v>
      </c>
      <c r="F10" s="31" t="s">
        <v>12</v>
      </c>
      <c r="G10" s="32">
        <f>G9</f>
        <v>182820000</v>
      </c>
    </row>
    <row r="11" spans="1:7" ht="18" x14ac:dyDescent="0.25">
      <c r="A11" s="11">
        <v>3</v>
      </c>
      <c r="B11" s="2" t="s">
        <v>7</v>
      </c>
      <c r="C11" s="12">
        <v>9000000</v>
      </c>
    </row>
    <row r="12" spans="1:7" ht="18" x14ac:dyDescent="0.25">
      <c r="A12" s="11">
        <v>4</v>
      </c>
      <c r="B12" s="2" t="s">
        <v>53</v>
      </c>
      <c r="C12" s="12">
        <v>5000000</v>
      </c>
    </row>
    <row r="13" spans="1:7" ht="18" x14ac:dyDescent="0.25">
      <c r="A13" s="11">
        <v>5</v>
      </c>
      <c r="B13" s="2" t="s">
        <v>8</v>
      </c>
      <c r="C13" s="12">
        <f>103909680*0.1</f>
        <v>10390968</v>
      </c>
    </row>
    <row r="14" spans="1:7" ht="18" x14ac:dyDescent="0.25">
      <c r="A14" s="11">
        <v>6</v>
      </c>
      <c r="B14" s="1" t="s">
        <v>13</v>
      </c>
      <c r="C14" s="12">
        <v>30000000</v>
      </c>
    </row>
    <row r="15" spans="1:7" ht="18.75" thickBot="1" x14ac:dyDescent="0.3">
      <c r="A15" s="13">
        <v>7</v>
      </c>
      <c r="B15" s="14" t="s">
        <v>14</v>
      </c>
      <c r="C15" s="15">
        <v>2820000</v>
      </c>
    </row>
    <row r="16" spans="1:7" ht="18.75" thickBot="1" x14ac:dyDescent="0.3">
      <c r="A16" s="134" t="s">
        <v>17</v>
      </c>
      <c r="B16" s="135"/>
      <c r="C16" s="20">
        <f>SUM(C9:C15)</f>
        <v>229210968</v>
      </c>
    </row>
  </sheetData>
  <mergeCells count="5">
    <mergeCell ref="A1:G1"/>
    <mergeCell ref="A2:G2"/>
    <mergeCell ref="B6:B7"/>
    <mergeCell ref="A16:B16"/>
    <mergeCell ref="F7:G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4D87E-82B4-4287-884D-3E33CBF793FA}">
  <dimension ref="A1:F15"/>
  <sheetViews>
    <sheetView showGridLines="0" rightToLeft="1" tabSelected="1" topLeftCell="A3" workbookViewId="0">
      <selection activeCell="F9" sqref="F9"/>
    </sheetView>
  </sheetViews>
  <sheetFormatPr defaultRowHeight="15" x14ac:dyDescent="0.25"/>
  <cols>
    <col min="1" max="1" width="11.5703125" bestFit="1" customWidth="1"/>
    <col min="2" max="2" width="25.28515625" bestFit="1" customWidth="1"/>
    <col min="3" max="3" width="14.5703125" bestFit="1" customWidth="1"/>
    <col min="5" max="5" width="16.7109375" customWidth="1"/>
    <col min="6" max="6" width="14.5703125" bestFit="1" customWidth="1"/>
  </cols>
  <sheetData>
    <row r="1" spans="1:6" s="3" customFormat="1" ht="40.5" x14ac:dyDescent="0.5">
      <c r="A1" s="136" t="s">
        <v>19</v>
      </c>
      <c r="B1" s="137"/>
      <c r="C1" s="137"/>
      <c r="D1" s="137"/>
      <c r="E1" s="137"/>
      <c r="F1" s="138"/>
    </row>
    <row r="2" spans="1:6" s="3" customFormat="1" ht="41.25" thickBot="1" x14ac:dyDescent="0.55000000000000004">
      <c r="A2" s="139" t="s">
        <v>21</v>
      </c>
      <c r="B2" s="140"/>
      <c r="C2" s="140"/>
      <c r="D2" s="140"/>
      <c r="E2" s="140"/>
      <c r="F2" s="141"/>
    </row>
    <row r="3" spans="1:6" s="3" customFormat="1" ht="33.75" x14ac:dyDescent="0.5"/>
    <row r="5" spans="1:6" ht="15.75" thickBot="1" x14ac:dyDescent="0.3"/>
    <row r="6" spans="1:6" ht="15.75" thickBot="1" x14ac:dyDescent="0.3">
      <c r="A6" s="21" t="s">
        <v>0</v>
      </c>
      <c r="B6" s="144" t="s">
        <v>25</v>
      </c>
      <c r="C6" s="22" t="s">
        <v>1</v>
      </c>
    </row>
    <row r="7" spans="1:6" ht="18.75" thickBot="1" x14ac:dyDescent="0.3">
      <c r="A7" s="23" t="s">
        <v>24</v>
      </c>
      <c r="B7" s="145"/>
      <c r="C7" s="24">
        <v>241</v>
      </c>
      <c r="E7" s="142" t="s">
        <v>9</v>
      </c>
      <c r="F7" s="143"/>
    </row>
    <row r="8" spans="1:6" ht="18" x14ac:dyDescent="0.25">
      <c r="A8" s="8" t="s">
        <v>2</v>
      </c>
      <c r="B8" s="9" t="s">
        <v>3</v>
      </c>
      <c r="C8" s="10" t="s">
        <v>4</v>
      </c>
      <c r="E8" s="29" t="s">
        <v>10</v>
      </c>
      <c r="F8" s="27">
        <f>C9+C14</f>
        <v>180000000</v>
      </c>
    </row>
    <row r="9" spans="1:6" ht="18" x14ac:dyDescent="0.25">
      <c r="A9" s="11">
        <v>1</v>
      </c>
      <c r="B9" s="2" t="s">
        <v>5</v>
      </c>
      <c r="C9" s="12">
        <v>150000000</v>
      </c>
      <c r="E9" s="30" t="s">
        <v>11</v>
      </c>
      <c r="F9" s="12">
        <f>F8/365*C7</f>
        <v>118849315.06849316</v>
      </c>
    </row>
    <row r="10" spans="1:6" ht="18.75" thickBot="1" x14ac:dyDescent="0.3">
      <c r="A10" s="11">
        <v>2</v>
      </c>
      <c r="B10" s="2" t="s">
        <v>6</v>
      </c>
      <c r="C10" s="12">
        <v>22000000</v>
      </c>
      <c r="E10" s="31" t="s">
        <v>12</v>
      </c>
      <c r="F10" s="32">
        <f>F9</f>
        <v>118849315.06849316</v>
      </c>
    </row>
    <row r="11" spans="1:6" ht="18" x14ac:dyDescent="0.25">
      <c r="A11" s="11">
        <v>3</v>
      </c>
      <c r="B11" s="2" t="s">
        <v>7</v>
      </c>
      <c r="C11" s="12">
        <v>9000000</v>
      </c>
    </row>
    <row r="12" spans="1:6" ht="18" x14ac:dyDescent="0.25">
      <c r="A12" s="11">
        <v>4</v>
      </c>
      <c r="B12" s="2" t="s">
        <v>53</v>
      </c>
      <c r="C12" s="12">
        <v>5000000</v>
      </c>
    </row>
    <row r="13" spans="1:6" ht="18" x14ac:dyDescent="0.25">
      <c r="A13" s="11">
        <v>5</v>
      </c>
      <c r="B13" s="2" t="s">
        <v>8</v>
      </c>
      <c r="C13" s="12">
        <f>103909680*0.1</f>
        <v>10390968</v>
      </c>
    </row>
    <row r="14" spans="1:6" ht="18.75" thickBot="1" x14ac:dyDescent="0.3">
      <c r="A14" s="11">
        <v>6</v>
      </c>
      <c r="B14" s="1" t="s">
        <v>13</v>
      </c>
      <c r="C14" s="12">
        <v>30000000</v>
      </c>
    </row>
    <row r="15" spans="1:6" ht="18.75" thickBot="1" x14ac:dyDescent="0.3">
      <c r="A15" s="134" t="s">
        <v>17</v>
      </c>
      <c r="B15" s="135"/>
      <c r="C15" s="20">
        <f>SUM(C9:C14)</f>
        <v>226390968</v>
      </c>
    </row>
  </sheetData>
  <mergeCells count="5">
    <mergeCell ref="A15:B15"/>
    <mergeCell ref="A1:F1"/>
    <mergeCell ref="A2:F2"/>
    <mergeCell ref="E7:F7"/>
    <mergeCell ref="B6:B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مثال 1 عیدی</vt:lpstr>
      <vt:lpstr>مثال 2 عیدی</vt:lpstr>
      <vt:lpstr>مثال 3 عیدی</vt:lpstr>
      <vt:lpstr>مثال 1 سنوات</vt:lpstr>
      <vt:lpstr>مثال 2 سنوات</vt:lpstr>
      <vt:lpstr>مثال 3 سنوات</vt:lpstr>
      <vt:lpstr>مثال 4 سنوات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fateme rezaei</cp:lastModifiedBy>
  <dcterms:created xsi:type="dcterms:W3CDTF">2026-01-24T10:20:33Z</dcterms:created>
  <dcterms:modified xsi:type="dcterms:W3CDTF">2026-02-17T07:13:15Z</dcterms:modified>
</cp:coreProperties>
</file>